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フォーク積付通路計算\"/>
    </mc:Choice>
  </mc:AlternateContent>
  <xr:revisionPtr revIDLastSave="0" documentId="13_ncr:1_{6A232FC6-F9A0-47D2-B5A3-9C43B99334A0}" xr6:coauthVersionLast="47" xr6:coauthVersionMax="47" xr10:uidLastSave="{00000000-0000-0000-0000-000000000000}"/>
  <bookViews>
    <workbookView xWindow="670" yWindow="-20" windowWidth="30340" windowHeight="20880" xr2:uid="{A84A1278-2F82-4B71-A88E-5F7B7BCF32D9}"/>
  </bookViews>
  <sheets>
    <sheet name="カタログDat" sheetId="4" r:id="rId1"/>
    <sheet name="自力入力Dat" sheetId="8" r:id="rId2"/>
    <sheet name="Sheet1" sheetId="9" r:id="rId3"/>
    <sheet name="リーチ型T社カタログ" sheetId="3" r:id="rId4"/>
    <sheet name="カウンター型３輪T社カタログ" sheetId="6" r:id="rId5"/>
    <sheet name="カウンター型４輪T社カタログ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</calcChain>
</file>

<file path=xl/sharedStrings.xml><?xml version="1.0" encoding="utf-8"?>
<sst xmlns="http://schemas.openxmlformats.org/spreadsheetml/2006/main" count="728" uniqueCount="426">
  <si>
    <t>連番</t>
    <rPh sb="0" eb="2">
      <t>レンバン</t>
    </rPh>
    <phoneticPr fontId="1"/>
  </si>
  <si>
    <r>
      <rPr>
        <sz val="11.5"/>
        <color rgb="FF516467"/>
        <rFont val="SimSun"/>
        <charset val="134"/>
      </rPr>
      <t xml:space="preserve">■ </t>
    </r>
    <r>
      <rPr>
        <vertAlign val="superscript"/>
        <sz val="9.5"/>
        <color rgb="FF516467"/>
        <rFont val="SimSun"/>
        <charset val="134"/>
      </rPr>
      <t>仕様表</t>
    </r>
  </si>
  <si>
    <t>PW</t>
  </si>
  <si>
    <t>PD</t>
  </si>
  <si>
    <t>RS</t>
  </si>
  <si>
    <t>C</t>
  </si>
  <si>
    <r>
      <rPr>
        <sz val="6"/>
        <rFont val="Arial Unicode MS"/>
        <family val="3"/>
      </rPr>
      <t>項   目</t>
    </r>
  </si>
  <si>
    <r>
      <rPr>
        <sz val="6"/>
        <rFont val="Arial Unicode MS"/>
        <family val="3"/>
      </rPr>
      <t>単位</t>
    </r>
  </si>
  <si>
    <r>
      <rPr>
        <sz val="6"/>
        <rFont val="Arial Unicode MS"/>
        <family val="3"/>
      </rPr>
      <t>記号</t>
    </r>
  </si>
  <si>
    <r>
      <rPr>
        <sz val="6"/>
        <rFont val="Arial Unicode MS"/>
        <family val="3"/>
      </rPr>
      <t>スタンダードタイプ</t>
    </r>
  </si>
  <si>
    <r>
      <rPr>
        <sz val="6"/>
        <rFont val="Arial Unicode MS"/>
        <family val="3"/>
      </rPr>
      <t>ハイマストタイプ</t>
    </r>
  </si>
  <si>
    <r>
      <rPr>
        <sz val="6"/>
        <rFont val="Arial Unicode MS"/>
        <family val="3"/>
      </rPr>
      <t>高性能コンパクトタイプ</t>
    </r>
  </si>
  <si>
    <r>
      <rPr>
        <sz val="6"/>
        <rFont val="Arial"/>
        <family val="2"/>
      </rPr>
      <t>1.0ton</t>
    </r>
  </si>
  <si>
    <r>
      <rPr>
        <sz val="6"/>
        <rFont val="Arial"/>
        <family val="2"/>
      </rPr>
      <t>1.25ton</t>
    </r>
  </si>
  <si>
    <r>
      <rPr>
        <sz val="6"/>
        <rFont val="Arial"/>
        <family val="2"/>
      </rPr>
      <t>1.35ton</t>
    </r>
  </si>
  <si>
    <r>
      <rPr>
        <sz val="6"/>
        <rFont val="Arial"/>
        <family val="2"/>
      </rPr>
      <t>1.5ton</t>
    </r>
  </si>
  <si>
    <r>
      <rPr>
        <sz val="6"/>
        <rFont val="Arial"/>
        <family val="2"/>
      </rPr>
      <t>1.8ton</t>
    </r>
  </si>
  <si>
    <r>
      <rPr>
        <sz val="6"/>
        <rFont val="Arial"/>
        <family val="2"/>
      </rPr>
      <t>2.0ton</t>
    </r>
  </si>
  <si>
    <r>
      <rPr>
        <sz val="6"/>
        <rFont val="Arial"/>
        <family val="2"/>
      </rPr>
      <t>2.5ton</t>
    </r>
  </si>
  <si>
    <r>
      <rPr>
        <sz val="6"/>
        <rFont val="Arial"/>
        <family val="2"/>
      </rPr>
      <t>3.0ton</t>
    </r>
  </si>
  <si>
    <r>
      <rPr>
        <sz val="6"/>
        <rFont val="Arial"/>
        <family val="2"/>
      </rPr>
      <t>0.9ton</t>
    </r>
  </si>
  <si>
    <t>*</t>
    <phoneticPr fontId="8"/>
  </si>
  <si>
    <t>8FBR10</t>
  </si>
  <si>
    <r>
      <rPr>
        <b/>
        <sz val="6"/>
        <rFont val="Arial"/>
        <family val="2"/>
      </rPr>
      <t>8FBR13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</si>
  <si>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8FBR14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</si>
  <si>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</si>
  <si>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8FBR18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</si>
  <si>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8FBR20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</si>
  <si>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8FBR25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</si>
  <si>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8FBR30</t>
    </r>
  </si>
  <si>
    <r>
      <rPr>
        <b/>
        <sz val="6"/>
        <rFont val="Arial"/>
        <family val="2"/>
      </rPr>
      <t>8FBRS10</t>
    </r>
  </si>
  <si>
    <r>
      <rPr>
        <b/>
        <sz val="6"/>
        <rFont val="Arial"/>
        <family val="2"/>
      </rPr>
      <t>8FBRS13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</si>
  <si>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8FBRS14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</si>
  <si>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8FBRS15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</si>
  <si>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8FBRS18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</si>
  <si>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8FBRS20</t>
    </r>
  </si>
  <si>
    <r>
      <rPr>
        <sz val="6"/>
        <rFont val="SimSun"/>
        <charset val="134"/>
      </rPr>
      <t>(</t>
    </r>
    <r>
      <rPr>
        <b/>
        <sz val="6"/>
        <rFont val="Arial"/>
        <family val="2"/>
      </rPr>
      <t>60-</t>
    </r>
    <r>
      <rPr>
        <sz val="6"/>
        <rFont val="SimSun"/>
        <charset val="134"/>
      </rPr>
      <t>〉</t>
    </r>
    <r>
      <rPr>
        <b/>
        <sz val="6"/>
        <rFont val="Arial"/>
        <family val="2"/>
      </rPr>
      <t>8FBRS25</t>
    </r>
  </si>
  <si>
    <r>
      <rPr>
        <b/>
        <sz val="6"/>
        <rFont val="Arial"/>
        <family val="2"/>
      </rPr>
      <t>8FBRK9</t>
    </r>
  </si>
  <si>
    <r>
      <rPr>
        <b/>
        <sz val="6"/>
        <rFont val="Arial"/>
        <family val="2"/>
      </rPr>
      <t>8FBRK10</t>
    </r>
  </si>
  <si>
    <r>
      <rPr>
        <b/>
        <sz val="6"/>
        <rFont val="Arial"/>
        <family val="2"/>
      </rPr>
      <t>8FBRK13</t>
    </r>
  </si>
  <si>
    <r>
      <rPr>
        <sz val="6"/>
        <rFont val="Arial Unicode MS"/>
        <family val="3"/>
      </rPr>
      <t>型式</t>
    </r>
  </si>
  <si>
    <r>
      <rPr>
        <sz val="6"/>
        <rFont val="Arial Unicode MS"/>
        <family val="3"/>
      </rPr>
      <t>定格荷重</t>
    </r>
  </si>
  <si>
    <r>
      <rPr>
        <sz val="5"/>
        <rFont val="Arial"/>
        <family val="2"/>
      </rPr>
      <t>kg</t>
    </r>
  </si>
  <si>
    <r>
      <rPr>
        <sz val="6"/>
        <rFont val="Arial Unicode MS"/>
        <family val="3"/>
      </rPr>
      <t>基準荷重中心</t>
    </r>
  </si>
  <si>
    <r>
      <rPr>
        <sz val="5"/>
        <rFont val="Arial"/>
        <family val="2"/>
      </rPr>
      <t>mm</t>
    </r>
  </si>
  <si>
    <r>
      <rPr>
        <sz val="6"/>
        <rFont val="Arial Unicode MS"/>
        <family val="3"/>
      </rPr>
      <t>寸法</t>
    </r>
  </si>
  <si>
    <r>
      <rPr>
        <sz val="6"/>
        <rFont val="Arial Unicode MS"/>
        <family val="3"/>
      </rPr>
      <t>標準揚高/標準マスト</t>
    </r>
  </si>
  <si>
    <r>
      <rPr>
        <sz val="5"/>
        <rFont val="Arial"/>
        <family val="2"/>
      </rPr>
      <t>h3</t>
    </r>
  </si>
  <si>
    <r>
      <rPr>
        <sz val="6"/>
        <rFont val="Arial"/>
        <family val="2"/>
      </rPr>
      <t xml:space="preserve">3,000/ </t>
    </r>
    <r>
      <rPr>
        <sz val="6"/>
        <rFont val="Arial Unicode MS"/>
        <family val="3"/>
      </rPr>
      <t>Vマスト</t>
    </r>
  </si>
  <si>
    <r>
      <rPr>
        <sz val="6"/>
        <rFont val="Arial"/>
        <family val="2"/>
      </rPr>
      <t xml:space="preserve">4,000/ </t>
    </r>
    <r>
      <rPr>
        <sz val="6"/>
        <rFont val="Arial Unicode MS"/>
        <family val="3"/>
      </rPr>
      <t>SVマスト</t>
    </r>
  </si>
  <si>
    <r>
      <rPr>
        <sz val="6"/>
        <rFont val="Arial Unicode MS"/>
        <family val="3"/>
      </rPr>
      <t>フリーリフト</t>
    </r>
  </si>
  <si>
    <r>
      <rPr>
        <sz val="5"/>
        <rFont val="Arial"/>
        <family val="2"/>
      </rPr>
      <t>h2</t>
    </r>
  </si>
  <si>
    <r>
      <rPr>
        <sz val="6"/>
        <rFont val="Arial Unicode MS"/>
        <family val="3"/>
      </rPr>
      <t>フォーク傾斜角（上方/下方）</t>
    </r>
  </si>
  <si>
    <r>
      <rPr>
        <sz val="5"/>
        <rFont val="Arial"/>
        <family val="2"/>
      </rPr>
      <t>deg</t>
    </r>
  </si>
  <si>
    <r>
      <rPr>
        <sz val="5"/>
        <rFont val="Arial Unicode MS"/>
        <family val="3"/>
      </rPr>
      <t>β</t>
    </r>
    <r>
      <rPr>
        <sz val="5"/>
        <rFont val="Arial"/>
        <family val="2"/>
      </rPr>
      <t>/</t>
    </r>
    <r>
      <rPr>
        <sz val="5"/>
        <rFont val="Arial Unicode MS"/>
        <family val="3"/>
      </rPr>
      <t>α</t>
    </r>
  </si>
  <si>
    <r>
      <rPr>
        <sz val="6"/>
        <rFont val="Arial"/>
        <family val="2"/>
      </rPr>
      <t>5/3</t>
    </r>
  </si>
  <si>
    <r>
      <rPr>
        <sz val="6"/>
        <rFont val="Arial Unicode MS"/>
        <family val="3"/>
      </rPr>
      <t>フォーク形状（長/幅/厚）</t>
    </r>
  </si>
  <si>
    <r>
      <rPr>
        <sz val="5"/>
        <rFont val="Arial"/>
        <family val="2"/>
      </rPr>
      <t>l/w/t</t>
    </r>
  </si>
  <si>
    <r>
      <rPr>
        <sz val="6"/>
        <rFont val="Arial"/>
        <family val="2"/>
      </rPr>
      <t>770/100/30</t>
    </r>
  </si>
  <si>
    <r>
      <rPr>
        <sz val="6"/>
        <rFont val="Arial"/>
        <family val="2"/>
      </rPr>
      <t>850/100/30</t>
    </r>
  </si>
  <si>
    <r>
      <rPr>
        <sz val="6"/>
        <rFont val="Arial"/>
        <family val="2"/>
      </rPr>
      <t>850/100/35</t>
    </r>
  </si>
  <si>
    <r>
      <rPr>
        <sz val="6"/>
        <rFont val="Arial"/>
        <family val="2"/>
      </rPr>
      <t>920/100/35</t>
    </r>
  </si>
  <si>
    <r>
      <rPr>
        <sz val="6"/>
        <rFont val="Arial"/>
        <family val="2"/>
      </rPr>
      <t>920/120/36</t>
    </r>
  </si>
  <si>
    <r>
      <rPr>
        <sz val="6"/>
        <rFont val="Arial"/>
        <family val="2"/>
      </rPr>
      <t>920/120/40</t>
    </r>
  </si>
  <si>
    <r>
      <rPr>
        <sz val="6"/>
        <rFont val="Arial"/>
        <family val="2"/>
      </rPr>
      <t>1,070/120/44</t>
    </r>
  </si>
  <si>
    <r>
      <rPr>
        <sz val="6"/>
        <rFont val="Arial Unicode MS"/>
        <family val="3"/>
      </rPr>
      <t>フォーク調整間隔（最大/最小）</t>
    </r>
  </si>
  <si>
    <r>
      <rPr>
        <sz val="5"/>
        <rFont val="Arial"/>
        <family val="2"/>
      </rPr>
      <t>B3/B4</t>
    </r>
  </si>
  <si>
    <r>
      <rPr>
        <sz val="6"/>
        <rFont val="Arial"/>
        <family val="2"/>
      </rPr>
      <t>730/225</t>
    </r>
  </si>
  <si>
    <r>
      <rPr>
        <sz val="6"/>
        <rFont val="Arial"/>
        <family val="2"/>
      </rPr>
      <t>780/280</t>
    </r>
  </si>
  <si>
    <r>
      <rPr>
        <sz val="6"/>
        <rFont val="Arial"/>
        <family val="2"/>
      </rPr>
      <t>630/225</t>
    </r>
  </si>
  <si>
    <r>
      <rPr>
        <sz val="6"/>
        <rFont val="Arial Unicode MS"/>
        <family val="3"/>
      </rPr>
      <t>全長</t>
    </r>
  </si>
  <si>
    <r>
      <rPr>
        <sz val="6"/>
        <rFont val="Arial Unicode MS"/>
        <family val="3"/>
      </rPr>
      <t>フォーク先端まで</t>
    </r>
  </si>
  <si>
    <r>
      <rPr>
        <sz val="5"/>
        <rFont val="Arial"/>
        <family val="2"/>
      </rPr>
      <t>L1</t>
    </r>
  </si>
  <si>
    <r>
      <rPr>
        <sz val="6"/>
        <rFont val="Arial Unicode MS"/>
        <family val="3"/>
      </rPr>
      <t>リーチレグ先端まで</t>
    </r>
  </si>
  <si>
    <r>
      <rPr>
        <sz val="6"/>
        <rFont val="Arial Unicode MS"/>
        <family val="3"/>
      </rPr>
      <t>車体長さ（フォーク垂直全面まで）</t>
    </r>
  </si>
  <si>
    <r>
      <rPr>
        <sz val="5"/>
        <rFont val="Arial"/>
        <family val="2"/>
      </rPr>
      <t>L2</t>
    </r>
  </si>
  <si>
    <r>
      <rPr>
        <sz val="6"/>
        <rFont val="Arial Unicode MS"/>
        <family val="3"/>
      </rPr>
      <t>リーチ量</t>
    </r>
  </si>
  <si>
    <r>
      <rPr>
        <sz val="5"/>
        <rFont val="Arial"/>
        <family val="2"/>
      </rPr>
      <t>X1</t>
    </r>
  </si>
  <si>
    <r>
      <rPr>
        <sz val="6"/>
        <rFont val="Arial Unicode MS"/>
        <family val="3"/>
      </rPr>
      <t>全幅</t>
    </r>
  </si>
  <si>
    <r>
      <rPr>
        <sz val="5"/>
        <rFont val="Arial"/>
        <family val="2"/>
      </rPr>
      <t>B</t>
    </r>
  </si>
  <si>
    <r>
      <rPr>
        <sz val="6"/>
        <rFont val="Arial Unicode MS"/>
        <family val="3"/>
      </rPr>
      <t>リーチレグ内寸法</t>
    </r>
  </si>
  <si>
    <r>
      <rPr>
        <sz val="5"/>
        <rFont val="Arial"/>
        <family val="2"/>
      </rPr>
      <t>B1</t>
    </r>
  </si>
  <si>
    <r>
      <rPr>
        <sz val="6"/>
        <rFont val="Arial Unicode MS"/>
        <family val="3"/>
      </rPr>
      <t>フレーム幅</t>
    </r>
  </si>
  <si>
    <r>
      <rPr>
        <sz val="5"/>
        <rFont val="Arial"/>
        <family val="2"/>
      </rPr>
      <t>B2</t>
    </r>
  </si>
  <si>
    <r>
      <rPr>
        <sz val="6"/>
        <rFont val="Arial Unicode MS"/>
        <family val="3"/>
      </rPr>
      <t>リーチレグ高さ</t>
    </r>
  </si>
  <si>
    <r>
      <rPr>
        <sz val="5"/>
        <rFont val="Arial"/>
        <family val="2"/>
      </rPr>
      <t>h6</t>
    </r>
  </si>
  <si>
    <r>
      <rPr>
        <sz val="6"/>
        <rFont val="Arial Unicode MS"/>
        <family val="3"/>
      </rPr>
      <t>マスト高さ</t>
    </r>
  </si>
  <si>
    <r>
      <rPr>
        <sz val="5"/>
        <rFont val="Arial"/>
        <family val="2"/>
      </rPr>
      <t>h1</t>
    </r>
  </si>
  <si>
    <r>
      <rPr>
        <sz val="6"/>
        <rFont val="Arial Unicode MS"/>
        <family val="3"/>
      </rPr>
      <t>最大揚高時高さ</t>
    </r>
  </si>
  <si>
    <r>
      <rPr>
        <sz val="5"/>
        <rFont val="Arial"/>
        <family val="2"/>
      </rPr>
      <t>h4</t>
    </r>
  </si>
  <si>
    <r>
      <rPr>
        <sz val="6"/>
        <rFont val="Arial Unicode MS"/>
        <family val="3"/>
      </rPr>
      <t>ヘッドガード高さ</t>
    </r>
  </si>
  <si>
    <r>
      <rPr>
        <sz val="5"/>
        <rFont val="Arial"/>
        <family val="2"/>
      </rPr>
      <t>h5</t>
    </r>
  </si>
  <si>
    <r>
      <rPr>
        <sz val="6"/>
        <rFont val="Arial Unicode MS"/>
        <family val="3"/>
      </rPr>
      <t>フロントオーバーハング（前輪よりフォーク前面まで［リーチ引き込み/押し出し］）</t>
    </r>
  </si>
  <si>
    <r>
      <rPr>
        <sz val="5"/>
        <rFont val="Arial"/>
        <family val="2"/>
      </rPr>
      <t>X</t>
    </r>
  </si>
  <si>
    <t>FO</t>
  </si>
  <si>
    <t>265/175</t>
  </si>
  <si>
    <r>
      <rPr>
        <sz val="6"/>
        <rFont val="Arial"/>
        <family val="2"/>
      </rPr>
      <t>415/175</t>
    </r>
  </si>
  <si>
    <r>
      <rPr>
        <sz val="6"/>
        <rFont val="Arial"/>
        <family val="2"/>
      </rPr>
      <t>310/175</t>
    </r>
  </si>
  <si>
    <r>
      <rPr>
        <sz val="6"/>
        <rFont val="Arial"/>
        <family val="2"/>
      </rPr>
      <t>410/175</t>
    </r>
  </si>
  <si>
    <r>
      <rPr>
        <sz val="6"/>
        <rFont val="Arial"/>
        <family val="2"/>
      </rPr>
      <t>560/175</t>
    </r>
  </si>
  <si>
    <r>
      <rPr>
        <sz val="6"/>
        <rFont val="Arial"/>
        <family val="2"/>
      </rPr>
      <t>480/180</t>
    </r>
  </si>
  <si>
    <r>
      <rPr>
        <sz val="6"/>
        <rFont val="Arial"/>
        <family val="2"/>
      </rPr>
      <t>660/180</t>
    </r>
  </si>
  <si>
    <r>
      <rPr>
        <sz val="6"/>
        <rFont val="Arial"/>
        <family val="2"/>
      </rPr>
      <t>265/175</t>
    </r>
  </si>
  <si>
    <r>
      <rPr>
        <sz val="6"/>
        <rFont val="Arial Unicode MS"/>
        <family val="3"/>
      </rPr>
      <t>最小旋回半径</t>
    </r>
  </si>
  <si>
    <r>
      <rPr>
        <sz val="5"/>
        <rFont val="Arial"/>
        <family val="2"/>
      </rPr>
      <t>R</t>
    </r>
  </si>
  <si>
    <t>R1</t>
  </si>
  <si>
    <r>
      <rPr>
        <sz val="6"/>
        <rFont val="Arial Unicode MS"/>
        <family val="3"/>
      </rPr>
      <t>最小直角通路幅（無負荷［パレットなし］）</t>
    </r>
  </si>
  <si>
    <r>
      <rPr>
        <sz val="5"/>
        <rFont val="Arial"/>
        <family val="2"/>
      </rPr>
      <t>D</t>
    </r>
  </si>
  <si>
    <r>
      <rPr>
        <sz val="6"/>
        <rFont val="Arial Unicode MS"/>
        <family val="3"/>
      </rPr>
      <t>実用直角通路幅（パレットサイズ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</si>
  <si>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実用直角積付通路幅（パレットサイズ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1,100</t>
    </r>
    <r>
      <rPr>
        <sz val="6"/>
        <rFont val="Arial Unicode MS"/>
        <family val="3"/>
      </rPr>
      <t>［余裕</t>
    </r>
    <r>
      <rPr>
        <sz val="6"/>
        <rFont val="Arial"/>
        <family val="2"/>
      </rPr>
      <t>200mm</t>
    </r>
    <r>
      <rPr>
        <sz val="6"/>
        <rFont val="Arial Unicode MS"/>
        <family val="3"/>
      </rPr>
      <t>を含む］）</t>
    </r>
  </si>
  <si>
    <r>
      <rPr>
        <sz val="6"/>
        <rFont val="Arial Unicode MS"/>
        <family val="3"/>
      </rPr>
      <t>性能</t>
    </r>
  </si>
  <si>
    <r>
      <rPr>
        <sz val="6"/>
        <rFont val="Arial Unicode MS"/>
        <family val="3"/>
      </rPr>
      <t>走行速度</t>
    </r>
  </si>
  <si>
    <r>
      <rPr>
        <sz val="6"/>
        <rFont val="Arial Unicode MS"/>
        <family val="3"/>
      </rPr>
      <t>負荷/無負荷</t>
    </r>
  </si>
  <si>
    <r>
      <rPr>
        <sz val="5"/>
        <rFont val="Arial"/>
        <family val="2"/>
      </rPr>
      <t>km/h</t>
    </r>
  </si>
  <si>
    <r>
      <rPr>
        <sz val="6"/>
        <rFont val="Arial"/>
        <family val="2"/>
      </rPr>
      <t>9.5/10.5</t>
    </r>
  </si>
  <si>
    <r>
      <rPr>
        <sz val="6"/>
        <rFont val="Arial"/>
        <family val="2"/>
      </rPr>
      <t>10.0/11.5</t>
    </r>
  </si>
  <si>
    <r>
      <rPr>
        <sz val="6"/>
        <rFont val="Arial"/>
        <family val="2"/>
      </rPr>
      <t>9.5/11.5</t>
    </r>
  </si>
  <si>
    <r>
      <rPr>
        <sz val="6"/>
        <rFont val="Arial"/>
        <family val="2"/>
      </rPr>
      <t>9.0/11.0</t>
    </r>
  </si>
  <si>
    <r>
      <rPr>
        <sz val="6"/>
        <rFont val="Arial Unicode MS"/>
        <family val="3"/>
      </rPr>
      <t>上昇速度</t>
    </r>
  </si>
  <si>
    <r>
      <rPr>
        <sz val="5"/>
        <rFont val="Arial"/>
        <family val="2"/>
      </rPr>
      <t>mm/s</t>
    </r>
  </si>
  <si>
    <r>
      <rPr>
        <sz val="6"/>
        <rFont val="Arial"/>
        <family val="2"/>
      </rPr>
      <t>350/560</t>
    </r>
  </si>
  <si>
    <r>
      <rPr>
        <sz val="6"/>
        <rFont val="Arial"/>
        <family val="2"/>
      </rPr>
      <t>320/560</t>
    </r>
  </si>
  <si>
    <r>
      <rPr>
        <sz val="6"/>
        <rFont val="Arial"/>
        <family val="2"/>
      </rPr>
      <t>310/560</t>
    </r>
  </si>
  <si>
    <r>
      <rPr>
        <sz val="6"/>
        <rFont val="Arial"/>
        <family val="2"/>
      </rPr>
      <t>300/560</t>
    </r>
  </si>
  <si>
    <r>
      <rPr>
        <sz val="6"/>
        <rFont val="Arial"/>
        <family val="2"/>
      </rPr>
      <t>300/500</t>
    </r>
  </si>
  <si>
    <r>
      <rPr>
        <sz val="6"/>
        <rFont val="Arial"/>
        <family val="2"/>
      </rPr>
      <t>280/500</t>
    </r>
  </si>
  <si>
    <r>
      <rPr>
        <sz val="6"/>
        <rFont val="Arial"/>
        <family val="2"/>
      </rPr>
      <t>220/420</t>
    </r>
  </si>
  <si>
    <r>
      <rPr>
        <sz val="6"/>
        <rFont val="Arial Unicode MS"/>
        <family val="3"/>
      </rPr>
      <t>下降速度</t>
    </r>
  </si>
  <si>
    <r>
      <rPr>
        <sz val="6"/>
        <rFont val="Arial"/>
        <family val="2"/>
      </rPr>
      <t>500/550</t>
    </r>
  </si>
  <si>
    <r>
      <rPr>
        <sz val="6"/>
        <rFont val="Arial"/>
        <family val="2"/>
      </rPr>
      <t>500/450</t>
    </r>
  </si>
  <si>
    <r>
      <rPr>
        <sz val="6"/>
        <rFont val="Arial Unicode MS"/>
        <family val="3"/>
      </rPr>
      <t>リーチ速度（リーチ引き込み/押し出し）</t>
    </r>
  </si>
  <si>
    <r>
      <rPr>
        <sz val="6"/>
        <rFont val="Arial"/>
        <family val="2"/>
      </rPr>
      <t>220/240</t>
    </r>
  </si>
  <si>
    <r>
      <rPr>
        <sz val="6"/>
        <rFont val="Arial Unicode MS"/>
        <family val="3"/>
      </rPr>
      <t>登坂能力</t>
    </r>
  </si>
  <si>
    <r>
      <rPr>
        <sz val="6"/>
        <rFont val="Arial"/>
        <family val="2"/>
      </rPr>
      <t>3</t>
    </r>
    <r>
      <rPr>
        <sz val="6"/>
        <rFont val="Arial Unicode MS"/>
        <family val="3"/>
      </rPr>
      <t>分定格         負荷/無負荷</t>
    </r>
  </si>
  <si>
    <r>
      <rPr>
        <sz val="5"/>
        <rFont val="Arial"/>
        <family val="2"/>
      </rPr>
      <t>%</t>
    </r>
  </si>
  <si>
    <r>
      <rPr>
        <sz val="6"/>
        <rFont val="Arial"/>
        <family val="2"/>
      </rPr>
      <t>19/32</t>
    </r>
  </si>
  <si>
    <r>
      <rPr>
        <sz val="6"/>
        <rFont val="Arial"/>
        <family val="2"/>
      </rPr>
      <t>18/31</t>
    </r>
  </si>
  <si>
    <r>
      <rPr>
        <sz val="6"/>
        <rFont val="Arial"/>
        <family val="2"/>
      </rPr>
      <t>17/30</t>
    </r>
  </si>
  <si>
    <r>
      <rPr>
        <sz val="6"/>
        <rFont val="Arial"/>
        <family val="2"/>
      </rPr>
      <t>15/28</t>
    </r>
  </si>
  <si>
    <r>
      <rPr>
        <sz val="6"/>
        <rFont val="Arial"/>
        <family val="2"/>
      </rPr>
      <t>13/26</t>
    </r>
  </si>
  <si>
    <r>
      <rPr>
        <sz val="6"/>
        <rFont val="Arial"/>
        <family val="2"/>
      </rPr>
      <t>5</t>
    </r>
    <r>
      <rPr>
        <sz val="6"/>
        <rFont val="Arial Unicode MS"/>
        <family val="3"/>
      </rPr>
      <t>分定格         負荷/無負荷</t>
    </r>
  </si>
  <si>
    <r>
      <rPr>
        <sz val="6"/>
        <rFont val="Arial"/>
        <family val="2"/>
      </rPr>
      <t>30</t>
    </r>
    <r>
      <rPr>
        <sz val="6"/>
        <rFont val="Arial Unicode MS"/>
        <family val="3"/>
      </rPr>
      <t>分定格       負荷/無負荷</t>
    </r>
  </si>
  <si>
    <r>
      <rPr>
        <sz val="6"/>
        <rFont val="Arial"/>
        <family val="2"/>
      </rPr>
      <t>12/20</t>
    </r>
  </si>
  <si>
    <r>
      <rPr>
        <sz val="6"/>
        <rFont val="Arial"/>
        <family val="2"/>
      </rPr>
      <t>11/19</t>
    </r>
  </si>
  <si>
    <r>
      <rPr>
        <sz val="6"/>
        <rFont val="Arial"/>
        <family val="2"/>
      </rPr>
      <t>8/15</t>
    </r>
  </si>
  <si>
    <r>
      <rPr>
        <sz val="6"/>
        <rFont val="Arial"/>
        <family val="2"/>
      </rPr>
      <t>7/14</t>
    </r>
  </si>
  <si>
    <r>
      <rPr>
        <sz val="6"/>
        <rFont val="Arial"/>
        <family val="2"/>
      </rPr>
      <t>6/12</t>
    </r>
  </si>
  <si>
    <r>
      <rPr>
        <sz val="6"/>
        <rFont val="Arial"/>
        <family val="2"/>
      </rPr>
      <t>5/11</t>
    </r>
  </si>
  <si>
    <r>
      <rPr>
        <sz val="6"/>
        <rFont val="Arial"/>
        <family val="2"/>
      </rPr>
      <t>5/10</t>
    </r>
  </si>
  <si>
    <r>
      <rPr>
        <sz val="6"/>
        <rFont val="Arial Unicode MS"/>
        <family val="3"/>
      </rPr>
      <t>質量</t>
    </r>
  </si>
  <si>
    <r>
      <rPr>
        <sz val="6"/>
        <rFont val="Arial Unicode MS"/>
        <family val="3"/>
      </rPr>
      <t>車両重量（標準バッテリー搭載）</t>
    </r>
  </si>
  <si>
    <r>
      <rPr>
        <sz val="6"/>
        <rFont val="Arial"/>
        <family val="2"/>
      </rPr>
      <t>2,170</t>
    </r>
    <r>
      <rPr>
        <sz val="6"/>
        <rFont val="SimSun"/>
        <charset val="134"/>
      </rPr>
      <t>〈</t>
    </r>
    <r>
      <rPr>
        <sz val="6"/>
        <rFont val="Arial"/>
        <family val="2"/>
      </rPr>
      <t>2,220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</si>
  <si>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2,180</t>
    </r>
    <r>
      <rPr>
        <sz val="6"/>
        <rFont val="SimSun"/>
        <charset val="134"/>
      </rPr>
      <t>〈</t>
    </r>
    <r>
      <rPr>
        <sz val="6"/>
        <rFont val="Arial"/>
        <family val="2"/>
      </rPr>
      <t>2,280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</si>
  <si>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3,010</t>
    </r>
    <r>
      <rPr>
        <sz val="6"/>
        <rFont val="SimSun"/>
        <charset val="134"/>
      </rPr>
      <t>〈</t>
    </r>
    <r>
      <rPr>
        <sz val="6"/>
        <rFont val="Arial"/>
        <family val="2"/>
      </rPr>
      <t>3,030</t>
    </r>
    <r>
      <rPr>
        <sz val="6"/>
        <rFont val="SimSun"/>
        <charset val="134"/>
      </rPr>
      <t>〉</t>
    </r>
  </si>
  <si>
    <r>
      <rPr>
        <sz val="6"/>
        <rFont val="Arial Unicode MS"/>
        <family val="3"/>
      </rPr>
      <t>軸荷重</t>
    </r>
  </si>
  <si>
    <r>
      <rPr>
        <sz val="6"/>
        <rFont val="Arial Unicode MS"/>
        <family val="3"/>
      </rPr>
      <t>リーチ引き込み</t>
    </r>
  </si>
  <si>
    <r>
      <rPr>
        <sz val="6"/>
        <rFont val="Arial Unicode MS"/>
        <family val="3"/>
      </rPr>
      <t>負荷（前輪/後輪）</t>
    </r>
  </si>
  <si>
    <r>
      <rPr>
        <sz val="6"/>
        <rFont val="Arial"/>
        <family val="2"/>
      </rPr>
      <t>1,910/1,090</t>
    </r>
  </si>
  <si>
    <r>
      <rPr>
        <sz val="6"/>
        <rFont val="Arial"/>
        <family val="2"/>
      </rPr>
      <t>1,980/1,300</t>
    </r>
  </si>
  <si>
    <r>
      <rPr>
        <sz val="6"/>
        <rFont val="Arial"/>
        <family val="2"/>
      </rPr>
      <t>2,300/1,220</t>
    </r>
    <r>
      <rPr>
        <sz val="6"/>
        <rFont val="SimSun"/>
        <charset val="134"/>
      </rPr>
      <t>〈</t>
    </r>
    <r>
      <rPr>
        <sz val="6"/>
        <rFont val="Arial"/>
        <family val="2"/>
      </rPr>
      <t>2,320/1,250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</si>
  <si>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2,350/1,330</t>
    </r>
    <r>
      <rPr>
        <sz val="6"/>
        <rFont val="SimSun"/>
        <charset val="134"/>
      </rPr>
      <t>〈</t>
    </r>
    <r>
      <rPr>
        <sz val="6"/>
        <rFont val="Arial"/>
        <family val="2"/>
      </rPr>
      <t>2,220/1,410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</si>
  <si>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2,420/1,650</t>
    </r>
  </si>
  <si>
    <r>
      <rPr>
        <sz val="6"/>
        <rFont val="Arial"/>
        <family val="2"/>
      </rPr>
      <t>2,900/1,830</t>
    </r>
  </si>
  <si>
    <r>
      <rPr>
        <sz val="6"/>
        <rFont val="Arial"/>
        <family val="2"/>
      </rPr>
      <t>3,060/2,270</t>
    </r>
  </si>
  <si>
    <r>
      <rPr>
        <sz val="6"/>
        <rFont val="Arial"/>
        <family val="2"/>
      </rPr>
      <t>3,730/2,490</t>
    </r>
  </si>
  <si>
    <r>
      <rPr>
        <sz val="6"/>
        <rFont val="Arial"/>
        <family val="2"/>
      </rPr>
      <t>1,750/1,340</t>
    </r>
  </si>
  <si>
    <r>
      <rPr>
        <sz val="6"/>
        <rFont val="Arial"/>
        <family val="2"/>
      </rPr>
      <t>2,020/1,380</t>
    </r>
  </si>
  <si>
    <r>
      <rPr>
        <sz val="6"/>
        <rFont val="Arial"/>
        <family val="2"/>
      </rPr>
      <t>2,200/1,380</t>
    </r>
  </si>
  <si>
    <r>
      <rPr>
        <sz val="6"/>
        <rFont val="Arial"/>
        <family val="2"/>
      </rPr>
      <t>2,160/1,640</t>
    </r>
  </si>
  <si>
    <r>
      <rPr>
        <sz val="6"/>
        <rFont val="Arial"/>
        <family val="2"/>
      </rPr>
      <t>2,460/1,720</t>
    </r>
  </si>
  <si>
    <r>
      <rPr>
        <sz val="6"/>
        <rFont val="Arial"/>
        <family val="2"/>
      </rPr>
      <t>2,970/1,930</t>
    </r>
  </si>
  <si>
    <r>
      <rPr>
        <sz val="6"/>
        <rFont val="Arial"/>
        <family val="2"/>
      </rPr>
      <t>3,130/2,380</t>
    </r>
    <r>
      <rPr>
        <sz val="6"/>
        <rFont val="SimSun"/>
        <charset val="134"/>
      </rPr>
      <t>〈</t>
    </r>
    <r>
      <rPr>
        <sz val="6"/>
        <rFont val="Arial"/>
        <family val="2"/>
      </rPr>
      <t>3,130/2,400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</si>
  <si>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1,620/1,050</t>
    </r>
  </si>
  <si>
    <r>
      <rPr>
        <sz val="6"/>
        <rFont val="Arial"/>
        <family val="2"/>
      </rPr>
      <t>1,900/1,050</t>
    </r>
  </si>
  <si>
    <r>
      <rPr>
        <sz val="6"/>
        <rFont val="Arial"/>
        <family val="2"/>
      </rPr>
      <t>1,960/1,260</t>
    </r>
  </si>
  <si>
    <r>
      <rPr>
        <sz val="6"/>
        <rFont val="Arial Unicode MS"/>
        <family val="3"/>
      </rPr>
      <t>無負荷（前輪/後輪）</t>
    </r>
  </si>
  <si>
    <r>
      <rPr>
        <sz val="6"/>
        <rFont val="Arial"/>
        <family val="2"/>
      </rPr>
      <t>700/1,300</t>
    </r>
  </si>
  <si>
    <r>
      <rPr>
        <sz val="6"/>
        <rFont val="Arial"/>
        <family val="2"/>
      </rPr>
      <t>640/1,390</t>
    </r>
  </si>
  <si>
    <r>
      <rPr>
        <sz val="6"/>
        <rFont val="Arial"/>
        <family val="2"/>
      </rPr>
      <t>750/1,420</t>
    </r>
    <r>
      <rPr>
        <sz val="6"/>
        <rFont val="SimSun"/>
        <charset val="134"/>
      </rPr>
      <t>〈</t>
    </r>
    <r>
      <rPr>
        <sz val="6"/>
        <rFont val="Arial"/>
        <family val="2"/>
      </rPr>
      <t>760/1,460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</si>
  <si>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750/1,430</t>
    </r>
    <r>
      <rPr>
        <sz val="6"/>
        <rFont val="SimSun"/>
        <charset val="134"/>
      </rPr>
      <t>〈</t>
    </r>
    <r>
      <rPr>
        <sz val="6"/>
        <rFont val="Arial"/>
        <family val="2"/>
      </rPr>
      <t>770/1,510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</si>
  <si>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700/1,570</t>
    </r>
  </si>
  <si>
    <r>
      <rPr>
        <sz val="6"/>
        <rFont val="Arial"/>
        <family val="2"/>
      </rPr>
      <t>880/1,850</t>
    </r>
  </si>
  <si>
    <r>
      <rPr>
        <sz val="6"/>
        <rFont val="Arial"/>
        <family val="2"/>
      </rPr>
      <t>790/2,040</t>
    </r>
  </si>
  <si>
    <r>
      <rPr>
        <sz val="6"/>
        <rFont val="Arial"/>
        <family val="2"/>
      </rPr>
      <t>1,000/2,220</t>
    </r>
  </si>
  <si>
    <r>
      <rPr>
        <sz val="6"/>
        <rFont val="Arial"/>
        <family val="2"/>
      </rPr>
      <t>680/1,410</t>
    </r>
  </si>
  <si>
    <r>
      <rPr>
        <sz val="6"/>
        <rFont val="Arial"/>
        <family val="2"/>
      </rPr>
      <t>690/1,460</t>
    </r>
  </si>
  <si>
    <r>
      <rPr>
        <sz val="6"/>
        <rFont val="Arial"/>
        <family val="2"/>
      </rPr>
      <t>760/1,470</t>
    </r>
  </si>
  <si>
    <r>
      <rPr>
        <sz val="6"/>
        <rFont val="Arial"/>
        <family val="2"/>
      </rPr>
      <t>720/1,580</t>
    </r>
  </si>
  <si>
    <r>
      <rPr>
        <sz val="6"/>
        <rFont val="Arial"/>
        <family val="2"/>
      </rPr>
      <t>730/1,650</t>
    </r>
  </si>
  <si>
    <r>
      <rPr>
        <sz val="6"/>
        <rFont val="Arial"/>
        <family val="2"/>
      </rPr>
      <t>940/1,960</t>
    </r>
  </si>
  <si>
    <r>
      <rPr>
        <sz val="6"/>
        <rFont val="Arial"/>
        <family val="2"/>
      </rPr>
      <t>870/2,140</t>
    </r>
    <r>
      <rPr>
        <sz val="6"/>
        <rFont val="SimSun"/>
        <charset val="134"/>
      </rPr>
      <t>〈</t>
    </r>
    <r>
      <rPr>
        <sz val="6"/>
        <rFont val="Arial"/>
        <family val="2"/>
      </rPr>
      <t>880/2,150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</si>
  <si>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610/1,160</t>
    </r>
  </si>
  <si>
    <r>
      <rPr>
        <sz val="6"/>
        <rFont val="Arial"/>
        <family val="2"/>
      </rPr>
      <t>680/1,270</t>
    </r>
  </si>
  <si>
    <r>
      <rPr>
        <sz val="6"/>
        <rFont val="Arial"/>
        <family val="2"/>
      </rPr>
      <t>630/1,340</t>
    </r>
  </si>
  <si>
    <r>
      <rPr>
        <sz val="6"/>
        <rFont val="Arial Unicode MS"/>
        <family val="3"/>
      </rPr>
      <t>リーチ押し出し</t>
    </r>
  </si>
  <si>
    <r>
      <rPr>
        <sz val="6"/>
        <rFont val="Arial"/>
        <family val="2"/>
      </rPr>
      <t>2,510/490</t>
    </r>
  </si>
  <si>
    <r>
      <rPr>
        <sz val="6"/>
        <rFont val="Arial"/>
        <family val="2"/>
      </rPr>
      <t>2,800/480</t>
    </r>
  </si>
  <si>
    <r>
      <rPr>
        <sz val="6"/>
        <rFont val="Arial"/>
        <family val="2"/>
      </rPr>
      <t>3,020/500</t>
    </r>
    <r>
      <rPr>
        <sz val="6"/>
        <rFont val="SimSun"/>
        <charset val="134"/>
      </rPr>
      <t>〈</t>
    </r>
    <r>
      <rPr>
        <sz val="6"/>
        <rFont val="Arial"/>
        <family val="2"/>
      </rPr>
      <t>3,040/530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</si>
  <si>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3,220/460</t>
    </r>
    <r>
      <rPr>
        <sz val="6"/>
        <rFont val="SimSun"/>
        <charset val="134"/>
      </rPr>
      <t>〈</t>
    </r>
    <r>
      <rPr>
        <sz val="6"/>
        <rFont val="Arial"/>
        <family val="2"/>
      </rPr>
      <t>3,070/560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</si>
  <si>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3,560/510</t>
    </r>
  </si>
  <si>
    <r>
      <rPr>
        <sz val="6"/>
        <rFont val="Arial"/>
        <family val="2"/>
      </rPr>
      <t>4,070/660</t>
    </r>
  </si>
  <si>
    <r>
      <rPr>
        <sz val="6"/>
        <rFont val="Arial"/>
        <family val="2"/>
      </rPr>
      <t>4,620/710</t>
    </r>
  </si>
  <si>
    <r>
      <rPr>
        <sz val="6"/>
        <rFont val="Arial"/>
        <family val="2"/>
      </rPr>
      <t>5,560/660</t>
    </r>
  </si>
  <si>
    <r>
      <rPr>
        <sz val="6"/>
        <rFont val="Arial"/>
        <family val="2"/>
      </rPr>
      <t>2,500/590</t>
    </r>
  </si>
  <si>
    <r>
      <rPr>
        <sz val="6"/>
        <rFont val="Arial"/>
        <family val="2"/>
      </rPr>
      <t>2,890/510</t>
    </r>
  </si>
  <si>
    <r>
      <rPr>
        <sz val="6"/>
        <rFont val="Arial"/>
        <family val="2"/>
      </rPr>
      <t>3,050/530</t>
    </r>
  </si>
  <si>
    <r>
      <rPr>
        <sz val="6"/>
        <rFont val="Arial"/>
        <family val="2"/>
      </rPr>
      <t>3,200/600</t>
    </r>
  </si>
  <si>
    <r>
      <rPr>
        <sz val="6"/>
        <rFont val="Arial"/>
        <family val="2"/>
      </rPr>
      <t>3,640/540</t>
    </r>
  </si>
  <si>
    <r>
      <rPr>
        <sz val="6"/>
        <rFont val="Arial"/>
        <family val="2"/>
      </rPr>
      <t>4,180/720</t>
    </r>
  </si>
  <si>
    <r>
      <rPr>
        <sz val="6"/>
        <rFont val="Arial"/>
        <family val="2"/>
      </rPr>
      <t>4,740/770</t>
    </r>
    <r>
      <rPr>
        <sz val="6"/>
        <rFont val="SimSun"/>
        <charset val="134"/>
      </rPr>
      <t>〈</t>
    </r>
    <r>
      <rPr>
        <sz val="6"/>
        <rFont val="Arial"/>
        <family val="2"/>
      </rPr>
      <t>4,750/780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</si>
  <si>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2,170/500</t>
    </r>
  </si>
  <si>
    <r>
      <rPr>
        <sz val="6"/>
        <rFont val="Arial"/>
        <family val="2"/>
      </rPr>
      <t>2,490/460</t>
    </r>
  </si>
  <si>
    <r>
      <rPr>
        <sz val="6"/>
        <rFont val="Arial"/>
        <family val="2"/>
      </rPr>
      <t>2,780/440</t>
    </r>
  </si>
  <si>
    <r>
      <rPr>
        <sz val="6"/>
        <rFont val="Arial"/>
        <family val="2"/>
      </rPr>
      <t>900/1,100</t>
    </r>
  </si>
  <si>
    <r>
      <rPr>
        <sz val="6"/>
        <rFont val="Arial"/>
        <family val="2"/>
      </rPr>
      <t>880/1,150</t>
    </r>
  </si>
  <si>
    <r>
      <rPr>
        <sz val="6"/>
        <rFont val="Arial"/>
        <family val="2"/>
      </rPr>
      <t>940/1,230</t>
    </r>
    <r>
      <rPr>
        <sz val="6"/>
        <rFont val="SimSun"/>
        <charset val="134"/>
      </rPr>
      <t>〈</t>
    </r>
    <r>
      <rPr>
        <sz val="6"/>
        <rFont val="Arial"/>
        <family val="2"/>
      </rPr>
      <t>960/1,260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</si>
  <si>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970/1,210</t>
    </r>
    <r>
      <rPr>
        <sz val="6"/>
        <rFont val="SimSun"/>
        <charset val="134"/>
      </rPr>
      <t>〈</t>
    </r>
    <r>
      <rPr>
        <sz val="6"/>
        <rFont val="Arial"/>
        <family val="2"/>
      </rPr>
      <t>1,040/1,240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</si>
  <si>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950/1,320</t>
    </r>
  </si>
  <si>
    <r>
      <rPr>
        <sz val="6"/>
        <rFont val="Arial"/>
        <family val="2"/>
      </rPr>
      <t>1,170/1,560</t>
    </r>
  </si>
  <si>
    <r>
      <rPr>
        <sz val="6"/>
        <rFont val="Arial"/>
        <family val="2"/>
      </rPr>
      <t>1,120/1,710</t>
    </r>
  </si>
  <si>
    <r>
      <rPr>
        <sz val="6"/>
        <rFont val="Arial"/>
        <family val="2"/>
      </rPr>
      <t>1,400/1,820</t>
    </r>
  </si>
  <si>
    <r>
      <rPr>
        <sz val="6"/>
        <rFont val="Arial"/>
        <family val="2"/>
      </rPr>
      <t>960/1,130</t>
    </r>
  </si>
  <si>
    <r>
      <rPr>
        <sz val="6"/>
        <rFont val="Arial"/>
        <family val="2"/>
      </rPr>
      <t>970/1,180</t>
    </r>
  </si>
  <si>
    <r>
      <rPr>
        <sz val="6"/>
        <rFont val="Arial"/>
        <family val="2"/>
      </rPr>
      <t>1,020/1,210</t>
    </r>
  </si>
  <si>
    <r>
      <rPr>
        <sz val="6"/>
        <rFont val="Arial"/>
        <family val="2"/>
      </rPr>
      <t>1,020/1,280</t>
    </r>
  </si>
  <si>
    <r>
      <rPr>
        <sz val="6"/>
        <rFont val="Arial"/>
        <family val="2"/>
      </rPr>
      <t>1,030/1,350</t>
    </r>
  </si>
  <si>
    <r>
      <rPr>
        <sz val="6"/>
        <rFont val="Arial"/>
        <family val="2"/>
      </rPr>
      <t>1,270/1,630</t>
    </r>
  </si>
  <si>
    <r>
      <rPr>
        <sz val="6"/>
        <rFont val="Arial"/>
        <family val="2"/>
      </rPr>
      <t>1,240/1,770</t>
    </r>
    <r>
      <rPr>
        <sz val="6"/>
        <rFont val="SimSun"/>
        <charset val="134"/>
      </rPr>
      <t>〈</t>
    </r>
    <r>
      <rPr>
        <sz val="6"/>
        <rFont val="Arial"/>
        <family val="2"/>
      </rPr>
      <t>1,250/1,780</t>
    </r>
    <r>
      <rPr>
        <sz val="6"/>
        <rFont val="SimSun"/>
        <charset val="134"/>
      </rPr>
      <t>〉</t>
    </r>
  </si>
  <si>
    <r>
      <rPr>
        <sz val="6"/>
        <rFont val="Arial"/>
        <family val="2"/>
      </rPr>
      <t>800/970</t>
    </r>
  </si>
  <si>
    <r>
      <rPr>
        <sz val="6"/>
        <rFont val="Arial"/>
        <family val="2"/>
      </rPr>
      <t>880/1,070</t>
    </r>
  </si>
  <si>
    <r>
      <rPr>
        <sz val="6"/>
        <rFont val="Arial"/>
        <family val="2"/>
      </rPr>
      <t>860/1,110</t>
    </r>
  </si>
  <si>
    <r>
      <rPr>
        <sz val="6"/>
        <rFont val="Arial Unicode MS"/>
        <family val="3"/>
      </rPr>
      <t>走行装置</t>
    </r>
  </si>
  <si>
    <r>
      <rPr>
        <sz val="6"/>
        <rFont val="Arial Unicode MS"/>
        <family val="3"/>
      </rPr>
      <t>タイヤの呼び/種類</t>
    </r>
  </si>
  <si>
    <r>
      <rPr>
        <sz val="6"/>
        <rFont val="Arial Unicode MS"/>
        <family val="3"/>
      </rPr>
      <t>前輪</t>
    </r>
  </si>
  <si>
    <r>
      <rPr>
        <sz val="6"/>
        <rFont val="Trebuchet MS"/>
        <family val="2"/>
      </rPr>
      <t>ф260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</si>
  <si>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ф254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120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</si>
  <si>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127</t>
    </r>
    <r>
      <rPr>
        <sz val="6"/>
        <rFont val="Arial Unicode MS"/>
        <family val="3"/>
      </rPr>
      <t>（ウレタン）</t>
    </r>
  </si>
  <si>
    <r>
      <rPr>
        <sz val="6"/>
        <rFont val="Trebuchet MS"/>
        <family val="2"/>
      </rPr>
      <t>ф267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150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</si>
  <si>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駆動輪</t>
    </r>
  </si>
  <si>
    <r>
      <rPr>
        <sz val="6"/>
        <rFont val="Trebuchet MS"/>
        <family val="2"/>
      </rPr>
      <t>ф334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</si>
  <si>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ф380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145</t>
    </r>
    <r>
      <rPr>
        <sz val="6"/>
        <rFont val="Arial Unicode MS"/>
        <family val="3"/>
      </rPr>
      <t>（ラバー）</t>
    </r>
  </si>
  <si>
    <r>
      <rPr>
        <sz val="6"/>
        <rFont val="Arial Unicode MS"/>
        <family val="3"/>
      </rPr>
      <t>キャスター輪</t>
    </r>
  </si>
  <si>
    <r>
      <rPr>
        <sz val="6"/>
        <rFont val="Trebuchet MS"/>
        <family val="2"/>
      </rPr>
      <t>ф150</t>
    </r>
    <r>
      <rPr>
        <sz val="6"/>
        <rFont val="Arial Unicode MS"/>
        <family val="3"/>
      </rPr>
      <t>×</t>
    </r>
    <r>
      <rPr>
        <sz val="6"/>
        <rFont val="Arial"/>
        <family val="2"/>
      </rPr>
      <t>80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</si>
  <si>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（ラバー）</t>
    </r>
  </si>
  <si>
    <r>
      <rPr>
        <sz val="6"/>
        <rFont val="Trebuchet MS"/>
        <family val="2"/>
      </rPr>
      <t>ф204</t>
    </r>
    <r>
      <rPr>
        <sz val="6"/>
        <rFont val="Arial Unicode MS"/>
        <family val="3"/>
      </rPr>
      <t>×</t>
    </r>
    <r>
      <rPr>
        <sz val="6"/>
        <rFont val="Arial"/>
        <family val="2"/>
      </rPr>
      <t>76</t>
    </r>
    <r>
      <rPr>
        <sz val="6"/>
        <rFont val="Arial Unicode MS"/>
        <family val="3"/>
      </rPr>
      <t>（ウレタン）</t>
    </r>
  </si>
  <si>
    <r>
      <rPr>
        <sz val="6"/>
        <rFont val="Arial Unicode MS"/>
        <family val="3"/>
      </rPr>
      <t>ホイールベース</t>
    </r>
  </si>
  <si>
    <r>
      <rPr>
        <sz val="5"/>
        <rFont val="Arial"/>
        <family val="2"/>
      </rPr>
      <t>L3</t>
    </r>
  </si>
  <si>
    <r>
      <rPr>
        <sz val="6"/>
        <rFont val="Arial Unicode MS"/>
        <family val="3"/>
      </rPr>
      <t>トレッド</t>
    </r>
  </si>
  <si>
    <r>
      <rPr>
        <sz val="6"/>
        <rFont val="Arial Unicode MS"/>
        <family val="3"/>
      </rPr>
      <t>後輪</t>
    </r>
  </si>
  <si>
    <r>
      <rPr>
        <sz val="6"/>
        <rFont val="Arial Unicode MS"/>
        <family val="3"/>
      </rPr>
      <t>最低地上高（軸距中央）</t>
    </r>
  </si>
  <si>
    <r>
      <rPr>
        <sz val="5"/>
        <rFont val="Arial"/>
        <family val="2"/>
      </rPr>
      <t>m2</t>
    </r>
  </si>
  <si>
    <r>
      <rPr>
        <sz val="6"/>
        <rFont val="Arial Unicode MS"/>
        <family val="3"/>
      </rPr>
      <t>主ブレーキ/補助ブレーキ</t>
    </r>
  </si>
  <si>
    <r>
      <rPr>
        <sz val="6"/>
        <rFont val="Arial Unicode MS"/>
        <family val="3"/>
      </rPr>
      <t>ディスク</t>
    </r>
    <r>
      <rPr>
        <sz val="6"/>
        <rFont val="Arial"/>
        <family val="2"/>
      </rPr>
      <t>/</t>
    </r>
    <r>
      <rPr>
        <sz val="6"/>
        <rFont val="Arial Unicode MS"/>
        <family val="3"/>
      </rPr>
      <t>前輪油圧</t>
    </r>
  </si>
  <si>
    <r>
      <rPr>
        <sz val="6"/>
        <rFont val="Arial Unicode MS"/>
        <family val="3"/>
      </rPr>
      <t>駐車ブレーキ</t>
    </r>
  </si>
  <si>
    <r>
      <rPr>
        <sz val="6"/>
        <rFont val="Arial Unicode MS"/>
        <family val="3"/>
      </rPr>
      <t>ディスク</t>
    </r>
  </si>
  <si>
    <t>8FBR13</t>
  </si>
  <si>
    <t>車種</t>
    <rPh sb="0" eb="2">
      <t>シャシュ</t>
    </rPh>
    <phoneticPr fontId="1"/>
  </si>
  <si>
    <t>変更日時</t>
    <rPh sb="0" eb="4">
      <t>ヘンコウニチジ</t>
    </rPh>
    <phoneticPr fontId="1"/>
  </si>
  <si>
    <t>型式</t>
    <rPh sb="0" eb="2">
      <t>カタシキ</t>
    </rPh>
    <phoneticPr fontId="1"/>
  </si>
  <si>
    <t>リーチ型</t>
    <rPh sb="3" eb="4">
      <t>ガタ</t>
    </rPh>
    <phoneticPr fontId="1"/>
  </si>
  <si>
    <r>
      <rPr>
        <sz val="5.5"/>
        <color rgb="FF231F20"/>
        <rFont val="Arial Unicode MS"/>
        <family val="3"/>
      </rPr>
      <t xml:space="preserve">L付は、小特仕様車となります。
</t>
    </r>
    <r>
      <rPr>
        <sz val="5.5"/>
        <color rgb="FF231F20"/>
        <rFont val="Arial Unicode MS"/>
        <family val="3"/>
      </rPr>
      <t>記載の数値は、標準仕様車による当社試験条件のもとでの値です。仕様や使用環境の違いによる影響を受けて異なる場合もあります。</t>
    </r>
  </si>
  <si>
    <r>
      <rPr>
        <sz val="7"/>
        <color rgb="FF231F20"/>
        <rFont val="Arial Unicode MS"/>
        <family val="3"/>
      </rPr>
      <t>1.1/1.0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</si>
  <si>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</si>
  <si>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231F20"/>
        <rFont val="Arial Unicode MS"/>
        <family val="3"/>
      </rPr>
      <t>トランス容量（50/60Hz）</t>
    </r>
  </si>
  <si>
    <r>
      <rPr>
        <sz val="7"/>
        <color rgb="FF231F20"/>
        <rFont val="Arial Unicode MS"/>
        <family val="3"/>
      </rPr>
      <t>単相/100</t>
    </r>
  </si>
  <si>
    <r>
      <rPr>
        <sz val="7"/>
        <color rgb="FF231F20"/>
        <rFont val="Arial Unicode MS"/>
        <family val="3"/>
      </rPr>
      <t>/V</t>
    </r>
  </si>
  <si>
    <r>
      <rPr>
        <sz val="7"/>
        <color rgb="FF231F20"/>
        <rFont val="Arial Unicode MS"/>
        <family val="3"/>
      </rPr>
      <t>入力（相数/電圧）</t>
    </r>
  </si>
  <si>
    <r>
      <rPr>
        <sz val="7"/>
        <color rgb="FF231F20"/>
        <rFont val="Arial Unicode MS"/>
        <family val="3"/>
      </rPr>
      <t>自動準定電圧方式</t>
    </r>
  </si>
  <si>
    <r>
      <rPr>
        <sz val="7"/>
        <color rgb="FF231F20"/>
        <rFont val="Arial Unicode MS"/>
        <family val="3"/>
      </rPr>
      <t>充電方法</t>
    </r>
  </si>
  <si>
    <r>
      <rPr>
        <sz val="7"/>
        <color rgb="FF231F20"/>
        <rFont val="Arial Unicode MS"/>
        <family val="3"/>
      </rPr>
      <t>2.1/2.1</t>
    </r>
  </si>
  <si>
    <r>
      <rPr>
        <sz val="7"/>
        <color rgb="FF231F20"/>
        <rFont val="Arial Unicode MS"/>
        <family val="3"/>
      </rPr>
      <t>1.5/1.5</t>
    </r>
  </si>
  <si>
    <r>
      <rPr>
        <sz val="7"/>
        <color rgb="FF231F20"/>
        <rFont val="Arial Unicode MS"/>
        <family val="3"/>
      </rPr>
      <t>kVA</t>
    </r>
  </si>
  <si>
    <r>
      <rPr>
        <sz val="7"/>
        <color rgb="FFFFFFFF"/>
        <rFont val="Arial Unicode MS"/>
        <family val="3"/>
      </rPr>
      <t>車載チャージャー</t>
    </r>
  </si>
  <si>
    <r>
      <rPr>
        <sz val="7"/>
        <color rgb="FF231F20"/>
        <rFont val="Arial Unicode MS"/>
        <family val="3"/>
      </rPr>
      <t>AC200V 3相（50Hz/60Hz）</t>
    </r>
  </si>
  <si>
    <r>
      <rPr>
        <sz val="7"/>
        <color rgb="FF231F20"/>
        <rFont val="Arial Unicode MS"/>
        <family val="3"/>
      </rPr>
      <t>AC100V 単相（50Hz/60Hz）</t>
    </r>
  </si>
  <si>
    <r>
      <rPr>
        <sz val="7"/>
        <color rgb="FF231F20"/>
        <rFont val="Arial Unicode MS"/>
        <family val="3"/>
      </rPr>
      <t>入力電源</t>
    </r>
  </si>
  <si>
    <r>
      <rPr>
        <sz val="7"/>
        <color rgb="FF231F20"/>
        <rFont val="Arial Unicode MS"/>
        <family val="3"/>
      </rPr>
      <t>Ah</t>
    </r>
  </si>
  <si>
    <r>
      <rPr>
        <sz val="7"/>
        <color rgb="FF231F20"/>
        <rFont val="Arial Unicode MS"/>
        <family val="3"/>
      </rPr>
      <t>5時間率容量</t>
    </r>
  </si>
  <si>
    <r>
      <rPr>
        <sz val="7"/>
        <color rgb="FF231F20"/>
        <rFont val="Arial Unicode MS"/>
        <family val="3"/>
      </rPr>
      <t>充電方式</t>
    </r>
  </si>
  <si>
    <r>
      <rPr>
        <sz val="7"/>
        <color rgb="FF231F20"/>
        <rFont val="Arial Unicode MS"/>
        <family val="3"/>
      </rPr>
      <t>V</t>
    </r>
  </si>
  <si>
    <r>
      <rPr>
        <sz val="7"/>
        <color rgb="FF231F20"/>
        <rFont val="Arial Unicode MS"/>
        <family val="3"/>
      </rPr>
      <t>電圧</t>
    </r>
  </si>
  <si>
    <r>
      <rPr>
        <sz val="7"/>
        <color rgb="FF231F20"/>
        <rFont val="Arial Unicode MS"/>
        <family val="3"/>
      </rPr>
      <t>クラッド型</t>
    </r>
  </si>
  <si>
    <r>
      <rPr>
        <sz val="7"/>
        <color rgb="FF231F20"/>
        <rFont val="Arial Unicode MS"/>
        <family val="3"/>
      </rPr>
      <t>形式</t>
    </r>
  </si>
  <si>
    <r>
      <rPr>
        <sz val="7"/>
        <color rgb="FF231F20"/>
        <rFont val="Arial Unicode MS"/>
        <family val="3"/>
      </rPr>
      <t>330・400</t>
    </r>
  </si>
  <si>
    <r>
      <rPr>
        <sz val="7"/>
        <color rgb="FF231F20"/>
        <rFont val="Arial Unicode MS"/>
        <family val="3"/>
      </rPr>
      <t>Ah/5Hr</t>
    </r>
  </si>
  <si>
    <r>
      <rPr>
        <sz val="7"/>
        <color rgb="FF231F20"/>
        <rFont val="Arial Unicode MS"/>
        <family val="3"/>
      </rPr>
      <t>高容量（オプション）</t>
    </r>
  </si>
  <si>
    <r>
      <rPr>
        <sz val="7"/>
        <color rgb="FFFFFFFF"/>
        <rFont val="Arial Unicode MS"/>
        <family val="3"/>
      </rPr>
      <t>バッテリー</t>
    </r>
  </si>
  <si>
    <r>
      <rPr>
        <sz val="7"/>
        <color rgb="FF231F20"/>
        <rFont val="Arial Unicode MS"/>
        <family val="3"/>
      </rPr>
      <t>容量</t>
    </r>
  </si>
  <si>
    <r>
      <rPr>
        <sz val="7"/>
        <color rgb="FF231F20"/>
        <rFont val="Arial Unicode MS"/>
        <family val="3"/>
      </rPr>
      <t>FET チョッパ式</t>
    </r>
  </si>
  <si>
    <r>
      <rPr>
        <sz val="7"/>
        <color rgb="FF231F20"/>
        <rFont val="Arial Unicode MS"/>
        <family val="3"/>
      </rPr>
      <t>制御装置</t>
    </r>
  </si>
  <si>
    <r>
      <rPr>
        <sz val="7"/>
        <color rgb="FF231F20"/>
        <rFont val="Arial Unicode MS"/>
        <family val="3"/>
      </rPr>
      <t>kW</t>
    </r>
  </si>
  <si>
    <r>
      <rPr>
        <sz val="7"/>
        <color rgb="FF231F20"/>
        <rFont val="Arial Unicode MS"/>
        <family val="3"/>
      </rPr>
      <t>出力5分定格</t>
    </r>
  </si>
  <si>
    <r>
      <rPr>
        <sz val="7"/>
        <color rgb="FF231F20"/>
        <rFont val="Arial Unicode MS"/>
        <family val="3"/>
      </rPr>
      <t>直流永久磁石型</t>
    </r>
  </si>
  <si>
    <r>
      <rPr>
        <sz val="7"/>
        <color rgb="FF231F20"/>
        <rFont val="Arial Unicode MS"/>
        <family val="3"/>
      </rPr>
      <t>型式</t>
    </r>
  </si>
  <si>
    <r>
      <rPr>
        <sz val="7"/>
        <color rgb="FF231F20"/>
        <rFont val="Arial Unicode MS"/>
        <family val="3"/>
      </rPr>
      <t>荷役用モーター</t>
    </r>
  </si>
  <si>
    <r>
      <rPr>
        <sz val="7"/>
        <color rgb="FF231F20"/>
        <rFont val="Arial Unicode MS"/>
        <family val="3"/>
      </rPr>
      <t>IGBTチョッパ式</t>
    </r>
  </si>
  <si>
    <r>
      <rPr>
        <sz val="7"/>
        <color rgb="FF231F20"/>
        <rFont val="Arial Unicode MS"/>
        <family val="3"/>
      </rPr>
      <t>出力60分定格</t>
    </r>
  </si>
  <si>
    <r>
      <rPr>
        <sz val="7"/>
        <color rgb="FF231F20"/>
        <rFont val="Arial Unicode MS"/>
        <family val="3"/>
      </rPr>
      <t>直流直巻開放型</t>
    </r>
  </si>
  <si>
    <r>
      <rPr>
        <sz val="7"/>
        <color rgb="FF231F20"/>
        <rFont val="Arial Unicode MS"/>
        <family val="3"/>
      </rPr>
      <t>走行用モーター</t>
    </r>
  </si>
  <si>
    <r>
      <rPr>
        <sz val="7"/>
        <color rgb="FF231F20"/>
        <rFont val="Arial Unicode MS"/>
        <family val="3"/>
      </rPr>
      <t>パワーステアリング用モーター</t>
    </r>
  </si>
  <si>
    <r>
      <rPr>
        <sz val="7"/>
        <color rgb="FFFFFFFF"/>
        <rFont val="Arial Unicode MS"/>
        <family val="3"/>
      </rPr>
      <t>駆動装置</t>
    </r>
  </si>
  <si>
    <r>
      <rPr>
        <sz val="7"/>
        <color rgb="FF231F20"/>
        <rFont val="Arial Unicode MS"/>
        <family val="3"/>
      </rPr>
      <t>コンタクタ式</t>
    </r>
  </si>
  <si>
    <r>
      <rPr>
        <sz val="7"/>
        <color rgb="FF231F20"/>
        <rFont val="Arial Unicode MS"/>
        <family val="3"/>
      </rPr>
      <t>3.50-5-6PR ニューマチック</t>
    </r>
  </si>
  <si>
    <r>
      <rPr>
        <sz val="7"/>
        <color rgb="FF231F20"/>
        <rFont val="Arial Unicode MS"/>
        <family val="3"/>
      </rPr>
      <t>後輪</t>
    </r>
  </si>
  <si>
    <r>
      <rPr>
        <sz val="7"/>
        <color rgb="FF231F20"/>
        <rFont val="Arial Unicode MS"/>
        <family val="3"/>
      </rPr>
      <t>4.00-8-6PR ニューマチック</t>
    </r>
  </si>
  <si>
    <r>
      <rPr>
        <sz val="7"/>
        <color rgb="FF231F20"/>
        <rFont val="Arial Unicode MS"/>
        <family val="3"/>
      </rPr>
      <t>前輪</t>
    </r>
  </si>
  <si>
    <r>
      <rPr>
        <sz val="7"/>
        <color rgb="FFFFFFFF"/>
        <rFont val="Arial Unicode MS"/>
        <family val="3"/>
      </rPr>
      <t>タイヤ</t>
    </r>
  </si>
  <si>
    <r>
      <rPr>
        <sz val="7"/>
        <color rgb="FF231F20"/>
        <rFont val="Arial Unicode MS"/>
        <family val="3"/>
      </rPr>
      <t>BPT チョッパ式</t>
    </r>
  </si>
  <si>
    <r>
      <rPr>
        <sz val="7"/>
        <color rgb="FF231F20"/>
        <rFont val="Arial Unicode MS"/>
        <family val="3"/>
      </rPr>
      <t>560/570</t>
    </r>
  </si>
  <si>
    <r>
      <rPr>
        <sz val="7"/>
        <color rgb="FF231F20"/>
        <rFont val="Arial Unicode MS"/>
        <family val="3"/>
      </rPr>
      <t>前/後    無負荷</t>
    </r>
  </si>
  <si>
    <r>
      <rPr>
        <sz val="7"/>
        <color rgb="FF231F20"/>
        <rFont val="Arial Unicode MS"/>
        <family val="3"/>
      </rPr>
      <t>1,430/200</t>
    </r>
  </si>
  <si>
    <r>
      <rPr>
        <sz val="7"/>
        <color rgb="FF231F20"/>
        <rFont val="Arial Unicode MS"/>
        <family val="3"/>
      </rPr>
      <t>前/後    負荷</t>
    </r>
  </si>
  <si>
    <r>
      <rPr>
        <sz val="7"/>
        <color rgb="FF231F20"/>
        <rFont val="Arial Unicode MS"/>
        <family val="3"/>
      </rPr>
      <t xml:space="preserve">軸荷重
</t>
    </r>
    <r>
      <rPr>
        <sz val="7"/>
        <color rgb="FF231F20"/>
        <rFont val="Arial Unicode MS"/>
        <family val="3"/>
      </rPr>
      <t>（標準バッテリー搭載）</t>
    </r>
  </si>
  <si>
    <r>
      <rPr>
        <sz val="7"/>
        <color rgb="FF231F20"/>
        <rFont val="Arial Unicode MS"/>
        <family val="3"/>
      </rPr>
      <t>kg</t>
    </r>
  </si>
  <si>
    <r>
      <rPr>
        <sz val="7"/>
        <color rgb="FF231F20"/>
        <rFont val="Arial Unicode MS"/>
        <family val="3"/>
      </rPr>
      <t>車両重量（標準バッテリー搭載時）</t>
    </r>
  </si>
  <si>
    <r>
      <rPr>
        <sz val="7"/>
        <color rgb="FF231F20"/>
        <rFont val="Arial Unicode MS"/>
        <family val="3"/>
      </rPr>
      <t>mm</t>
    </r>
  </si>
  <si>
    <r>
      <rPr>
        <sz val="7"/>
        <color rgb="FF231F20"/>
        <rFont val="Arial Unicode MS"/>
        <family val="3"/>
      </rPr>
      <t>最低地上高</t>
    </r>
  </si>
  <si>
    <r>
      <rPr>
        <sz val="7"/>
        <color rgb="FF231F20"/>
        <rFont val="Arial Unicode MS"/>
        <family val="3"/>
      </rPr>
      <t>3.50-5 U ノーパンク</t>
    </r>
  </si>
  <si>
    <r>
      <rPr>
        <sz val="7"/>
        <color rgb="FF231F20"/>
        <rFont val="Arial Unicode MS"/>
        <family val="3"/>
      </rPr>
      <t>K</t>
    </r>
  </si>
  <si>
    <r>
      <rPr>
        <sz val="7"/>
        <color rgb="FF231F20"/>
        <rFont val="Arial Unicode MS"/>
        <family val="3"/>
      </rPr>
      <t>4.00-8 U ノーパンク</t>
    </r>
  </si>
  <si>
    <r>
      <rPr>
        <sz val="7"/>
        <color rgb="FF231F20"/>
        <rFont val="Arial Unicode MS"/>
        <family val="3"/>
      </rPr>
      <t>J</t>
    </r>
  </si>
  <si>
    <r>
      <rPr>
        <sz val="7"/>
        <color rgb="FF231F20"/>
        <rFont val="Arial Unicode MS"/>
        <family val="3"/>
      </rPr>
      <t>トレッド</t>
    </r>
  </si>
  <si>
    <r>
      <rPr>
        <sz val="7"/>
        <color rgb="FF231F20"/>
        <rFont val="Arial Unicode MS"/>
        <family val="3"/>
      </rPr>
      <t>I</t>
    </r>
  </si>
  <si>
    <r>
      <rPr>
        <sz val="7"/>
        <color rgb="FF231F20"/>
        <rFont val="Arial Unicode MS"/>
        <family val="3"/>
      </rPr>
      <t>ホイールベース</t>
    </r>
  </si>
  <si>
    <r>
      <rPr>
        <sz val="7"/>
        <color rgb="FF231F20"/>
        <rFont val="Arial Unicode MS"/>
        <family val="3"/>
      </rPr>
      <t>780/175</t>
    </r>
  </si>
  <si>
    <r>
      <rPr>
        <sz val="7"/>
        <color rgb="FF231F20"/>
        <rFont val="Arial Unicode MS"/>
        <family val="3"/>
      </rPr>
      <t>フォーク調整間隔（最大・最小）</t>
    </r>
  </si>
  <si>
    <r>
      <rPr>
        <sz val="7"/>
        <color rgb="FF231F20"/>
        <rFont val="Arial Unicode MS"/>
        <family val="3"/>
      </rPr>
      <t>620/80/30</t>
    </r>
  </si>
  <si>
    <r>
      <rPr>
        <sz val="7"/>
        <color rgb="FF231F20"/>
        <rFont val="Arial Unicode MS"/>
        <family val="3"/>
      </rPr>
      <t>フォーク形状（長/幅/厚）</t>
    </r>
  </si>
  <si>
    <r>
      <rPr>
        <sz val="7"/>
        <color rgb="FF231F20"/>
        <rFont val="Arial Unicode MS"/>
        <family val="3"/>
      </rPr>
      <t>L</t>
    </r>
  </si>
  <si>
    <r>
      <rPr>
        <sz val="7"/>
        <color rgb="FF231F20"/>
        <rFont val="Arial Unicode MS"/>
        <family val="3"/>
      </rPr>
      <t>4/8</t>
    </r>
  </si>
  <si>
    <r>
      <rPr>
        <sz val="7"/>
        <color rgb="FF231F20"/>
        <rFont val="Arial Unicode MS"/>
        <family val="3"/>
      </rPr>
      <t>deg</t>
    </r>
  </si>
  <si>
    <r>
      <rPr>
        <sz val="7"/>
        <color rgb="FF231F20"/>
        <rFont val="Arial Unicode MS"/>
        <family val="3"/>
      </rPr>
      <t>マスト傾斜角       前傾/後傾</t>
    </r>
  </si>
  <si>
    <r>
      <rPr>
        <sz val="7"/>
        <color rgb="FF231F20"/>
        <rFont val="Arial Unicode MS"/>
        <family val="3"/>
      </rPr>
      <t>H</t>
    </r>
  </si>
  <si>
    <r>
      <rPr>
        <sz val="7"/>
        <color rgb="FF231F20"/>
        <rFont val="Arial Unicode MS"/>
        <family val="3"/>
      </rPr>
      <t>ヘッドガード高さ</t>
    </r>
  </si>
  <si>
    <r>
      <rPr>
        <sz val="7"/>
        <color rgb="FF231F20"/>
        <rFont val="Arial Unicode MS"/>
        <family val="3"/>
      </rPr>
      <t>G</t>
    </r>
  </si>
  <si>
    <r>
      <rPr>
        <sz val="7"/>
        <color rgb="FF231F20"/>
        <rFont val="Arial Unicode MS"/>
        <family val="3"/>
      </rPr>
      <t>マスト高さ（マスト下降時）</t>
    </r>
  </si>
  <si>
    <r>
      <rPr>
        <sz val="7"/>
        <color rgb="FF231F20"/>
        <rFont val="Arial Unicode MS"/>
        <family val="3"/>
      </rPr>
      <t>ヘッドガード</t>
    </r>
  </si>
  <si>
    <r>
      <rPr>
        <sz val="7"/>
        <color rgb="FF231F20"/>
        <rFont val="Arial Unicode MS"/>
        <family val="3"/>
      </rPr>
      <t>F</t>
    </r>
  </si>
  <si>
    <r>
      <rPr>
        <sz val="7"/>
        <color rgb="FF231F20"/>
        <rFont val="Arial Unicode MS"/>
        <family val="3"/>
      </rPr>
      <t>最大揚高時高さ</t>
    </r>
  </si>
  <si>
    <r>
      <rPr>
        <sz val="7"/>
        <color rgb="FF231F20"/>
        <rFont val="Arial Unicode MS"/>
        <family val="3"/>
      </rPr>
      <t>全高</t>
    </r>
  </si>
  <si>
    <r>
      <rPr>
        <sz val="7"/>
        <color rgb="FF231F20"/>
        <rFont val="Arial Unicode MS"/>
        <family val="3"/>
      </rPr>
      <t>マスト下降時</t>
    </r>
  </si>
  <si>
    <r>
      <rPr>
        <sz val="7"/>
        <color rgb="FF231F20"/>
        <rFont val="Arial Unicode MS"/>
        <family val="3"/>
      </rPr>
      <t>E</t>
    </r>
  </si>
  <si>
    <r>
      <rPr>
        <sz val="7"/>
        <color rgb="FF231F20"/>
        <rFont val="Arial Unicode MS"/>
        <family val="3"/>
      </rPr>
      <t>全幅</t>
    </r>
  </si>
  <si>
    <r>
      <rPr>
        <sz val="7"/>
        <color rgb="FF231F20"/>
        <rFont val="Arial Unicode MS"/>
        <family val="3"/>
      </rPr>
      <t>マスト上    時</t>
    </r>
  </si>
  <si>
    <r>
      <rPr>
        <sz val="7"/>
        <color rgb="FF231F20"/>
        <rFont val="Arial Unicode MS"/>
        <family val="3"/>
      </rPr>
      <t>車体長さ（フォーク前面まで）</t>
    </r>
  </si>
  <si>
    <r>
      <rPr>
        <sz val="7"/>
        <color rgb="FF231F20"/>
        <rFont val="Arial Unicode MS"/>
        <family val="3"/>
      </rPr>
      <t>D</t>
    </r>
  </si>
  <si>
    <r>
      <rPr>
        <sz val="7"/>
        <color rgb="FF231F20"/>
        <rFont val="Arial Unicode MS"/>
        <family val="3"/>
      </rPr>
      <t>全長</t>
    </r>
  </si>
  <si>
    <r>
      <rPr>
        <sz val="7"/>
        <color rgb="FFFFFFFF"/>
        <rFont val="Arial Unicode MS"/>
        <family val="3"/>
      </rPr>
      <t>主要寸法</t>
    </r>
  </si>
  <si>
    <r>
      <rPr>
        <sz val="7"/>
        <color rgb="FF231F20"/>
        <rFont val="Arial Unicode MS"/>
        <family val="3"/>
      </rPr>
      <t>実用直角積付通路幅 パレット長800×幅1,000 余裕200</t>
    </r>
  </si>
  <si>
    <r>
      <rPr>
        <sz val="7"/>
        <color rgb="FF231F20"/>
        <rFont val="Arial Unicode MS"/>
        <family val="3"/>
      </rPr>
      <t>最小直角通路幅</t>
    </r>
  </si>
  <si>
    <r>
      <rPr>
        <sz val="7"/>
        <color rgb="FF231F20"/>
        <rFont val="Arial Unicode MS"/>
        <family val="3"/>
      </rPr>
      <t>C</t>
    </r>
  </si>
  <si>
    <r>
      <rPr>
        <sz val="7"/>
        <color rgb="FF231F20"/>
        <rFont val="Arial Unicode MS"/>
        <family val="3"/>
      </rPr>
      <t>最小旋    半径</t>
    </r>
  </si>
  <si>
    <r>
      <rPr>
        <sz val="7"/>
        <color rgb="FF231F20"/>
        <rFont val="Arial Unicode MS"/>
        <family val="3"/>
      </rPr>
      <t>B</t>
    </r>
  </si>
  <si>
    <r>
      <rPr>
        <sz val="7"/>
        <color rgb="FF231F20"/>
        <rFont val="Arial Unicode MS"/>
        <family val="3"/>
      </rPr>
      <t>10.0/12.0</t>
    </r>
  </si>
  <si>
    <r>
      <rPr>
        <sz val="7"/>
        <color rgb="FF231F20"/>
        <rFont val="Arial Unicode MS"/>
        <family val="3"/>
      </rPr>
      <t>km/h</t>
    </r>
  </si>
  <si>
    <r>
      <rPr>
        <sz val="7"/>
        <color rgb="FF231F20"/>
        <rFont val="Arial Unicode MS"/>
        <family val="3"/>
      </rPr>
      <t>走行速度             負荷/無負荷</t>
    </r>
  </si>
  <si>
    <r>
      <rPr>
        <sz val="7"/>
        <color rgb="FF231F20"/>
        <rFont val="Arial Unicode MS"/>
        <family val="3"/>
      </rPr>
      <t>9.0/10.0</t>
    </r>
  </si>
  <si>
    <r>
      <rPr>
        <sz val="7"/>
        <color rgb="FF231F20"/>
        <rFont val="Arial Unicode MS"/>
        <family val="3"/>
      </rPr>
      <t>後進    負荷/無負荷</t>
    </r>
  </si>
  <si>
    <r>
      <rPr>
        <sz val="7"/>
        <color rgb="FF231F20"/>
        <rFont val="Arial Unicode MS"/>
        <family val="3"/>
      </rPr>
      <t>5/10</t>
    </r>
  </si>
  <si>
    <r>
      <rPr>
        <sz val="7"/>
        <color rgb="FF231F20"/>
        <rFont val="Arial Unicode MS"/>
        <family val="3"/>
      </rPr>
      <t>前進    負荷/無負荷</t>
    </r>
  </si>
  <si>
    <r>
      <rPr>
        <sz val="7"/>
        <color rgb="FF231F20"/>
        <rFont val="Arial Unicode MS"/>
        <family val="3"/>
      </rPr>
      <t>走行速度</t>
    </r>
  </si>
  <si>
    <r>
      <rPr>
        <sz val="7"/>
        <color rgb="FF231F20"/>
        <rFont val="Arial Unicode MS"/>
        <family val="3"/>
      </rPr>
      <t>240/370</t>
    </r>
  </si>
  <si>
    <r>
      <rPr>
        <sz val="7"/>
        <color rgb="FF231F20"/>
        <rFont val="Arial Unicode MS"/>
        <family val="3"/>
      </rPr>
      <t>250/370</t>
    </r>
  </si>
  <si>
    <r>
      <rPr>
        <sz val="7"/>
        <color rgb="FF231F20"/>
        <rFont val="Arial Unicode MS"/>
        <family val="3"/>
      </rPr>
      <t>mm/sec</t>
    </r>
  </si>
  <si>
    <r>
      <rPr>
        <sz val="7"/>
        <color rgb="FF231F20"/>
        <rFont val="Arial Unicode MS"/>
        <family val="3"/>
      </rPr>
      <t>フォーク上   速度   負荷/無負荷</t>
    </r>
  </si>
  <si>
    <r>
      <rPr>
        <sz val="7"/>
        <color rgb="FF231F20"/>
        <rFont val="Arial Unicode MS"/>
        <family val="3"/>
      </rPr>
      <t>400/400</t>
    </r>
  </si>
  <si>
    <r>
      <rPr>
        <sz val="7"/>
        <color rgb="FF231F20"/>
        <rFont val="Arial Unicode MS"/>
        <family val="3"/>
      </rPr>
      <t>mm/s</t>
    </r>
  </si>
  <si>
    <r>
      <rPr>
        <sz val="7"/>
        <color rgb="FF231F20"/>
        <rFont val="Arial Unicode MS"/>
        <family val="3"/>
      </rPr>
      <t>下降    負荷/無負荷</t>
    </r>
  </si>
  <si>
    <r>
      <rPr>
        <sz val="7"/>
        <color rgb="FF231F20"/>
        <rFont val="Arial Unicode MS"/>
        <family val="3"/>
      </rPr>
      <t>フリーリフト</t>
    </r>
  </si>
  <si>
    <r>
      <rPr>
        <sz val="7"/>
        <color rgb="FF231F20"/>
        <rFont val="Arial Unicode MS"/>
        <family val="3"/>
      </rPr>
      <t>210/320</t>
    </r>
  </si>
  <si>
    <r>
      <rPr>
        <sz val="7"/>
        <color rgb="FF231F20"/>
        <rFont val="Arial Unicode MS"/>
        <family val="3"/>
      </rPr>
      <t>上昇    負荷/無負荷</t>
    </r>
  </si>
  <si>
    <r>
      <rPr>
        <sz val="7"/>
        <color rgb="FF231F20"/>
        <rFont val="Arial Unicode MS"/>
        <family val="3"/>
      </rPr>
      <t>荷役速度</t>
    </r>
  </si>
  <si>
    <r>
      <rPr>
        <sz val="7"/>
        <color rgb="FF231F20"/>
        <rFont val="Arial Unicode MS"/>
        <family val="3"/>
      </rPr>
      <t>A</t>
    </r>
  </si>
  <si>
    <r>
      <rPr>
        <sz val="7"/>
        <color rgb="FF231F20"/>
        <rFont val="Arial Unicode MS"/>
        <family val="3"/>
      </rPr>
      <t>標準揚高</t>
    </r>
  </si>
  <si>
    <r>
      <rPr>
        <sz val="7"/>
        <color rgb="FF231F20"/>
        <rFont val="Arial Unicode MS"/>
        <family val="3"/>
      </rPr>
      <t>基準荷重中心</t>
    </r>
  </si>
  <si>
    <r>
      <rPr>
        <sz val="7"/>
        <color rgb="FF231F20"/>
        <rFont val="Arial Unicode MS"/>
        <family val="3"/>
      </rPr>
      <t>定格荷重</t>
    </r>
  </si>
  <si>
    <r>
      <rPr>
        <sz val="7"/>
        <color rgb="FFFFFFFF"/>
        <rFont val="Arial Unicode MS"/>
        <family val="3"/>
      </rPr>
      <t>性能</t>
    </r>
  </si>
  <si>
    <r>
      <rPr>
        <sz val="7"/>
        <color rgb="FF231F20"/>
        <rFont val="Arial Unicode MS"/>
        <family val="3"/>
      </rPr>
      <t>3FBK（L）9</t>
    </r>
  </si>
  <si>
    <t>3FBK（L）7</t>
    <phoneticPr fontId="23"/>
  </si>
  <si>
    <r>
      <rPr>
        <sz val="7"/>
        <color rgb="FF231F20"/>
        <rFont val="Arial Unicode MS"/>
        <family val="3"/>
      </rPr>
      <t>記号</t>
    </r>
  </si>
  <si>
    <r>
      <rPr>
        <sz val="7"/>
        <color rgb="FF231F20"/>
        <rFont val="Arial Unicode MS"/>
        <family val="3"/>
      </rPr>
      <t>単位</t>
    </r>
  </si>
  <si>
    <r>
      <rPr>
        <sz val="7"/>
        <color rgb="FF231F20"/>
        <rFont val="Arial Unicode MS"/>
        <family val="3"/>
      </rPr>
      <t>項</t>
    </r>
  </si>
  <si>
    <r>
      <rPr>
        <sz val="7"/>
        <color rgb="FF231F20"/>
        <rFont val="Arial Unicode MS"/>
        <family val="3"/>
      </rPr>
      <t>3FBK（L）5</t>
    </r>
  </si>
  <si>
    <r>
      <rPr>
        <sz val="7"/>
        <color rgb="FF231F20"/>
        <rFont val="Arial Unicode MS"/>
        <family val="3"/>
      </rPr>
      <t>二面図符号</t>
    </r>
  </si>
  <si>
    <r>
      <rPr>
        <sz val="7"/>
        <color rgb="FF231F20"/>
        <rFont val="Arial Unicode MS"/>
        <family val="3"/>
      </rPr>
      <t>項目</t>
    </r>
  </si>
  <si>
    <t>3FBK（L）5</t>
  </si>
  <si>
    <t>カウンター型3輪</t>
    <phoneticPr fontId="1"/>
  </si>
  <si>
    <t>8FBL10</t>
  </si>
  <si>
    <t>8FBL14</t>
    <phoneticPr fontId="1"/>
  </si>
  <si>
    <t>8FBL15</t>
    <phoneticPr fontId="1"/>
  </si>
  <si>
    <t>8FBL18</t>
    <phoneticPr fontId="1"/>
  </si>
  <si>
    <t>8FBL20</t>
  </si>
  <si>
    <t>8FBL25</t>
    <phoneticPr fontId="1"/>
  </si>
  <si>
    <t>8FBR14</t>
    <phoneticPr fontId="1"/>
  </si>
  <si>
    <t>8FBR15</t>
    <phoneticPr fontId="1"/>
  </si>
  <si>
    <t>8FBR18</t>
    <phoneticPr fontId="1"/>
  </si>
  <si>
    <t>8FBR20</t>
    <phoneticPr fontId="1"/>
  </si>
  <si>
    <t>8FBR25</t>
    <phoneticPr fontId="1"/>
  </si>
  <si>
    <t>8FBR30</t>
    <phoneticPr fontId="1"/>
  </si>
  <si>
    <t>カウンター型4輪</t>
    <phoneticPr fontId="1"/>
  </si>
  <si>
    <t>8FBL30</t>
    <phoneticPr fontId="1"/>
  </si>
  <si>
    <t>8FBL35</t>
    <phoneticPr fontId="1"/>
  </si>
  <si>
    <t>最小旋回半径R1</t>
    <phoneticPr fontId="1"/>
  </si>
  <si>
    <t>フロントオーバーハングFO</t>
    <phoneticPr fontId="1"/>
  </si>
  <si>
    <t>リーチ量RS</t>
    <phoneticPr fontId="1"/>
  </si>
  <si>
    <t>定格荷重T</t>
    <phoneticPr fontId="1"/>
  </si>
  <si>
    <t>パレット幅PW</t>
    <rPh sb="4" eb="5">
      <t>ハバ</t>
    </rPh>
    <phoneticPr fontId="1"/>
  </si>
  <si>
    <t>パレット奥行PD</t>
    <rPh sb="4" eb="6">
      <t>オクユキ</t>
    </rPh>
    <phoneticPr fontId="1"/>
  </si>
  <si>
    <t>クリアランスC</t>
    <phoneticPr fontId="1"/>
  </si>
  <si>
    <t>8FBR10 PL変更</t>
    <rPh sb="9" eb="11">
      <t>ヘンコウ</t>
    </rPh>
    <phoneticPr fontId="1"/>
  </si>
  <si>
    <t>定格荷重</t>
    <phoneticPr fontId="1"/>
  </si>
  <si>
    <t>リーチ量</t>
    <phoneticPr fontId="1"/>
  </si>
  <si>
    <t>フロントオーバーハング</t>
    <phoneticPr fontId="1"/>
  </si>
  <si>
    <t>最小旋回半径</t>
    <phoneticPr fontId="1"/>
  </si>
  <si>
    <t>パレット幅</t>
    <rPh sb="4" eb="5">
      <t>ハバ</t>
    </rPh>
    <phoneticPr fontId="1"/>
  </si>
  <si>
    <t>パレット奥行</t>
    <rPh sb="4" eb="6">
      <t>オクユキ</t>
    </rPh>
    <phoneticPr fontId="1"/>
  </si>
  <si>
    <t>クリアランス</t>
    <phoneticPr fontId="1"/>
  </si>
  <si>
    <t>車全長</t>
    <rPh sb="0" eb="1">
      <t>シャ</t>
    </rPh>
    <rPh sb="1" eb="3">
      <t>ゼンチョウ</t>
    </rPh>
    <phoneticPr fontId="1"/>
  </si>
  <si>
    <t>車全幅</t>
    <rPh sb="0" eb="1">
      <t>シャ</t>
    </rPh>
    <rPh sb="1" eb="3">
      <t>ゼンハバ</t>
    </rPh>
    <phoneticPr fontId="1"/>
  </si>
  <si>
    <t>計算式</t>
    <rPh sb="0" eb="3">
      <t>ケイサンシキ</t>
    </rPh>
    <phoneticPr fontId="1"/>
  </si>
  <si>
    <t>定格荷重</t>
  </si>
  <si>
    <t>リーチ量</t>
  </si>
  <si>
    <t>フロントオーバーハング</t>
  </si>
  <si>
    <t>最小旋回半径</t>
  </si>
  <si>
    <t>クリアランス</t>
  </si>
  <si>
    <t>リーチ型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</si>
</sst>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9" formatCode="yyyy&quot;年&quot;m&quot;月&quot;d&quot;日&quot;;@"/>
  </numFmts>
  <fonts count="24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0"/>
      <color rgb="FF000000"/>
      <name val="Times New Roman"/>
      <family val="1"/>
    </font>
    <font>
      <sz val="11.5"/>
      <color rgb="FF516467"/>
      <name val="SimSun"/>
      <charset val="134"/>
    </font>
    <font>
      <vertAlign val="superscript"/>
      <sz val="9.5"/>
      <color rgb="FF516467"/>
      <name val="SimSun"/>
      <charset val="134"/>
    </font>
    <font>
      <sz val="6"/>
      <name val="Arial Unicode MS"/>
      <family val="3"/>
      <charset val="128"/>
    </font>
    <font>
      <sz val="6"/>
      <name val="Arial Unicode MS"/>
      <family val="3"/>
    </font>
    <font>
      <sz val="6"/>
      <name val="Arial"/>
      <family val="2"/>
    </font>
    <font>
      <sz val="6"/>
      <name val="ＭＳ Ｐゴシック"/>
      <family val="3"/>
      <charset val="128"/>
    </font>
    <font>
      <b/>
      <sz val="6"/>
      <color rgb="FFFF0000"/>
      <name val="Arial"/>
      <family val="2"/>
    </font>
    <font>
      <b/>
      <sz val="6"/>
      <name val="Arial"/>
      <family val="2"/>
    </font>
    <font>
      <sz val="6"/>
      <name val="SimSun"/>
      <charset val="134"/>
    </font>
    <font>
      <sz val="5"/>
      <name val="Arial"/>
      <family val="2"/>
    </font>
    <font>
      <sz val="6"/>
      <color rgb="FFFF0000"/>
      <name val="Arial"/>
      <family val="2"/>
    </font>
    <font>
      <sz val="6"/>
      <color rgb="FF000000"/>
      <name val="Arial"/>
      <family val="2"/>
    </font>
    <font>
      <sz val="5"/>
      <name val="Arial Unicode MS"/>
      <family val="3"/>
    </font>
    <font>
      <sz val="8"/>
      <color rgb="FF000000"/>
      <name val="Times New Roman"/>
      <family val="1"/>
    </font>
    <font>
      <sz val="6"/>
      <name val="Trebuchet MS"/>
      <family val="2"/>
    </font>
    <font>
      <sz val="5.5"/>
      <color rgb="FF231F20"/>
      <name val="Arial Unicode MS"/>
      <family val="3"/>
    </font>
    <font>
      <sz val="7"/>
      <name val="Arial Unicode MS"/>
      <family val="3"/>
      <charset val="128"/>
    </font>
    <font>
      <sz val="7"/>
      <color rgb="FF231F20"/>
      <name val="Arial Unicode MS"/>
      <family val="3"/>
    </font>
    <font>
      <sz val="7"/>
      <color rgb="FFFFFFFF"/>
      <name val="Arial Unicode MS"/>
      <family val="3"/>
    </font>
    <font>
      <sz val="7"/>
      <color rgb="FF231F20"/>
      <name val="Arial Unicode MS"/>
      <family val="2"/>
    </font>
    <font>
      <sz val="6"/>
      <name val="ＭＳ Ｐ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rgb="FFCAD5DB"/>
      </patternFill>
    </fill>
    <fill>
      <patternFill patternType="solid">
        <fgColor rgb="FFE5EBEE"/>
      </patternFill>
    </fill>
    <fill>
      <patternFill patternType="solid">
        <fgColor rgb="FFE6E7E8"/>
      </patternFill>
    </fill>
    <fill>
      <patternFill patternType="solid">
        <fgColor rgb="FF838F97"/>
      </patternFill>
    </fill>
    <fill>
      <patternFill patternType="solid">
        <fgColor rgb="FFD7EDDD"/>
      </patternFill>
    </fill>
    <fill>
      <patternFill patternType="solid">
        <fgColor rgb="FFFAD5E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516467"/>
      </right>
      <top style="thin">
        <color rgb="FF000000"/>
      </top>
      <bottom style="thin">
        <color rgb="FF000000"/>
      </bottom>
      <diagonal/>
    </border>
    <border>
      <left style="thin">
        <color rgb="FF516467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57">
    <xf numFmtId="0" fontId="0" fillId="0" borderId="0" xfId="0">
      <alignment vertical="center"/>
    </xf>
    <xf numFmtId="0" fontId="2" fillId="0" borderId="0" xfId="1" applyAlignment="1">
      <alignment horizontal="left" vertical="top"/>
    </xf>
    <xf numFmtId="0" fontId="2" fillId="0" borderId="0" xfId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Alignment="1">
      <alignment horizontal="left" wrapText="1"/>
    </xf>
    <xf numFmtId="0" fontId="5" fillId="2" borderId="10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center" vertical="top" wrapText="1"/>
    </xf>
    <xf numFmtId="0" fontId="7" fillId="0" borderId="1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left" vertical="top" wrapText="1" indent="2"/>
    </xf>
    <xf numFmtId="0" fontId="5" fillId="2" borderId="16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left" vertical="top" wrapText="1" indent="1"/>
    </xf>
    <xf numFmtId="0" fontId="10" fillId="2" borderId="13" xfId="1" applyFont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14" xfId="1" applyFill="1" applyBorder="1" applyAlignment="1">
      <alignment horizontal="center" vertical="top" wrapText="1"/>
    </xf>
    <xf numFmtId="0" fontId="10" fillId="2" borderId="15" xfId="1" applyFont="1" applyFill="1" applyBorder="1" applyAlignment="1">
      <alignment horizontal="center" vertical="top" wrapText="1"/>
    </xf>
    <xf numFmtId="0" fontId="10" fillId="2" borderId="13" xfId="1" applyFont="1" applyFill="1" applyBorder="1" applyAlignment="1">
      <alignment horizontal="right" vertical="top" wrapText="1" indent="1"/>
    </xf>
    <xf numFmtId="0" fontId="2" fillId="2" borderId="14" xfId="1" applyFill="1" applyBorder="1" applyAlignment="1">
      <alignment horizontal="left" vertical="top" wrapText="1" indent="1"/>
    </xf>
    <xf numFmtId="0" fontId="10" fillId="2" borderId="15" xfId="1" applyFont="1" applyFill="1" applyBorder="1" applyAlignment="1">
      <alignment horizontal="right" vertical="top" wrapText="1" indent="1"/>
    </xf>
    <xf numFmtId="0" fontId="12" fillId="0" borderId="13" xfId="1" applyFont="1" applyBorder="1" applyAlignment="1">
      <alignment horizontal="left" vertical="top" wrapText="1"/>
    </xf>
    <xf numFmtId="0" fontId="2" fillId="0" borderId="13" xfId="1" applyBorder="1" applyAlignment="1">
      <alignment horizontal="left" wrapText="1"/>
    </xf>
    <xf numFmtId="3" fontId="13" fillId="0" borderId="13" xfId="1" applyNumberFormat="1" applyFont="1" applyBorder="1" applyAlignment="1">
      <alignment horizontal="left" vertical="top" indent="2" shrinkToFit="1"/>
    </xf>
    <xf numFmtId="3" fontId="14" fillId="0" borderId="13" xfId="1" applyNumberFormat="1" applyFont="1" applyBorder="1" applyAlignment="1">
      <alignment horizontal="center" vertical="top" shrinkToFit="1"/>
    </xf>
    <xf numFmtId="3" fontId="14" fillId="0" borderId="14" xfId="1" applyNumberFormat="1" applyFont="1" applyBorder="1" applyAlignment="1">
      <alignment horizontal="center" vertical="top" shrinkToFit="1"/>
    </xf>
    <xf numFmtId="3" fontId="14" fillId="0" borderId="15" xfId="1" applyNumberFormat="1" applyFont="1" applyBorder="1" applyAlignment="1">
      <alignment horizontal="center" vertical="top" shrinkToFit="1"/>
    </xf>
    <xf numFmtId="1" fontId="14" fillId="0" borderId="15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left" wrapText="1"/>
    </xf>
    <xf numFmtId="0" fontId="2" fillId="3" borderId="5" xfId="1" applyFill="1" applyBorder="1" applyAlignment="1">
      <alignment horizontal="left" wrapText="1"/>
    </xf>
    <xf numFmtId="1" fontId="14" fillId="3" borderId="15" xfId="1" applyNumberFormat="1" applyFont="1" applyFill="1" applyBorder="1" applyAlignment="1">
      <alignment horizontal="center" vertical="top" shrinkToFit="1"/>
    </xf>
    <xf numFmtId="0" fontId="12" fillId="0" borderId="5" xfId="1" applyFont="1" applyBorder="1" applyAlignment="1">
      <alignment horizontal="left" vertical="top" wrapText="1"/>
    </xf>
    <xf numFmtId="0" fontId="12" fillId="3" borderId="5" xfId="1" applyFont="1" applyFill="1" applyBorder="1" applyAlignment="1">
      <alignment horizontal="left" vertical="top" wrapText="1"/>
    </xf>
    <xf numFmtId="1" fontId="14" fillId="3" borderId="13" xfId="1" applyNumberFormat="1" applyFont="1" applyFill="1" applyBorder="1" applyAlignment="1">
      <alignment horizontal="center" vertical="top" shrinkToFit="1"/>
    </xf>
    <xf numFmtId="1" fontId="14" fillId="3" borderId="14" xfId="1" applyNumberFormat="1" applyFont="1" applyFill="1" applyBorder="1" applyAlignment="1">
      <alignment horizontal="center" vertical="top" shrinkToFit="1"/>
    </xf>
    <xf numFmtId="0" fontId="2" fillId="0" borderId="13" xfId="1" applyBorder="1" applyAlignment="1">
      <alignment horizontal="left" vertical="top" wrapText="1"/>
    </xf>
    <xf numFmtId="0" fontId="2" fillId="0" borderId="5" xfId="1" applyBorder="1" applyAlignment="1">
      <alignment horizontal="left" vertical="top" wrapText="1"/>
    </xf>
    <xf numFmtId="0" fontId="7" fillId="3" borderId="13" xfId="1" applyFont="1" applyFill="1" applyBorder="1" applyAlignment="1">
      <alignment horizontal="right" vertical="top" wrapText="1" indent="1"/>
    </xf>
    <xf numFmtId="0" fontId="7" fillId="3" borderId="13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center" vertical="top" wrapText="1"/>
    </xf>
    <xf numFmtId="0" fontId="7" fillId="3" borderId="15" xfId="1" applyFont="1" applyFill="1" applyBorder="1" applyAlignment="1">
      <alignment horizontal="center" vertical="top" wrapText="1"/>
    </xf>
    <xf numFmtId="0" fontId="7" fillId="3" borderId="14" xfId="1" applyFont="1" applyFill="1" applyBorder="1" applyAlignment="1">
      <alignment horizontal="left" vertical="top" wrapText="1" indent="2"/>
    </xf>
    <xf numFmtId="3" fontId="14" fillId="3" borderId="13" xfId="1" applyNumberFormat="1" applyFont="1" applyFill="1" applyBorder="1" applyAlignment="1">
      <alignment horizontal="left" vertical="top" indent="2" shrinkToFit="1"/>
    </xf>
    <xf numFmtId="3" fontId="14" fillId="3" borderId="13" xfId="1" applyNumberFormat="1" applyFont="1" applyFill="1" applyBorder="1" applyAlignment="1">
      <alignment horizontal="center" vertical="top" shrinkToFit="1"/>
    </xf>
    <xf numFmtId="3" fontId="14" fillId="3" borderId="14" xfId="1" applyNumberFormat="1" applyFont="1" applyFill="1" applyBorder="1" applyAlignment="1">
      <alignment horizontal="center" vertical="top" shrinkToFit="1"/>
    </xf>
    <xf numFmtId="3" fontId="14" fillId="3" borderId="15" xfId="1" applyNumberFormat="1" applyFont="1" applyFill="1" applyBorder="1" applyAlignment="1">
      <alignment horizontal="center" vertical="top" shrinkToFit="1"/>
    </xf>
    <xf numFmtId="3" fontId="14" fillId="0" borderId="13" xfId="1" applyNumberFormat="1" applyFont="1" applyBorder="1" applyAlignment="1">
      <alignment horizontal="left" vertical="top" indent="2" shrinkToFit="1"/>
    </xf>
    <xf numFmtId="1" fontId="13" fillId="0" borderId="13" xfId="1" applyNumberFormat="1" applyFont="1" applyBorder="1" applyAlignment="1">
      <alignment horizontal="center" vertical="top" shrinkToFit="1"/>
    </xf>
    <xf numFmtId="1" fontId="14" fillId="0" borderId="13" xfId="1" applyNumberFormat="1" applyFont="1" applyBorder="1" applyAlignment="1">
      <alignment horizontal="center" vertical="top" shrinkToFit="1"/>
    </xf>
    <xf numFmtId="1" fontId="14" fillId="0" borderId="14" xfId="1" applyNumberFormat="1" applyFont="1" applyBorder="1" applyAlignment="1">
      <alignment horizontal="center" vertical="top" shrinkToFit="1"/>
    </xf>
    <xf numFmtId="0" fontId="12" fillId="3" borderId="13" xfId="1" applyFont="1" applyFill="1" applyBorder="1" applyAlignment="1">
      <alignment horizontal="center" vertical="top" wrapText="1"/>
    </xf>
    <xf numFmtId="0" fontId="12" fillId="3" borderId="5" xfId="1" applyFont="1" applyFill="1" applyBorder="1" applyAlignment="1">
      <alignment horizontal="center" vertical="top" wrapText="1"/>
    </xf>
    <xf numFmtId="0" fontId="12" fillId="0" borderId="13" xfId="1" applyFont="1" applyBorder="1" applyAlignment="1">
      <alignment horizontal="center" vertical="top" wrapText="1"/>
    </xf>
    <xf numFmtId="0" fontId="16" fillId="0" borderId="0" xfId="1" applyFont="1" applyAlignment="1">
      <alignment vertical="center" wrapText="1"/>
    </xf>
    <xf numFmtId="0" fontId="13" fillId="0" borderId="13" xfId="1" applyFont="1" applyBorder="1" applyAlignment="1">
      <alignment horizontal="left" vertical="top" wrapText="1" indent="1"/>
    </xf>
    <xf numFmtId="0" fontId="7" fillId="0" borderId="14" xfId="1" applyFont="1" applyBorder="1" applyAlignment="1">
      <alignment horizontal="left" vertical="top" wrapText="1" indent="2"/>
    </xf>
    <xf numFmtId="0" fontId="7" fillId="0" borderId="13" xfId="1" applyFont="1" applyBorder="1" applyAlignment="1">
      <alignment horizontal="right" vertical="top" wrapText="1" indent="2"/>
    </xf>
    <xf numFmtId="3" fontId="13" fillId="3" borderId="13" xfId="1" applyNumberFormat="1" applyFont="1" applyFill="1" applyBorder="1" applyAlignment="1">
      <alignment horizontal="left" vertical="top" indent="2" shrinkToFit="1"/>
    </xf>
    <xf numFmtId="0" fontId="7" fillId="0" borderId="13" xfId="1" applyFont="1" applyBorder="1" applyAlignment="1">
      <alignment horizontal="left" vertical="top" wrapText="1" indent="1"/>
    </xf>
    <xf numFmtId="0" fontId="2" fillId="0" borderId="5" xfId="1" applyBorder="1" applyAlignment="1">
      <alignment horizontal="left" wrapText="1"/>
    </xf>
    <xf numFmtId="0" fontId="12" fillId="3" borderId="13" xfId="1" applyFont="1" applyFill="1" applyBorder="1" applyAlignment="1">
      <alignment horizontal="left" vertical="top" wrapText="1" indent="1"/>
    </xf>
    <xf numFmtId="0" fontId="7" fillId="3" borderId="13" xfId="1" applyFont="1" applyFill="1" applyBorder="1" applyAlignment="1">
      <alignment horizontal="left" vertical="top" wrapText="1" indent="2"/>
    </xf>
    <xf numFmtId="0" fontId="12" fillId="0" borderId="13" xfId="1" applyFont="1" applyBorder="1" applyAlignment="1">
      <alignment horizontal="left" vertical="top" wrapText="1" indent="1"/>
    </xf>
    <xf numFmtId="0" fontId="2" fillId="0" borderId="13" xfId="1" applyBorder="1" applyAlignment="1">
      <alignment horizontal="center" vertical="top" wrapText="1"/>
    </xf>
    <xf numFmtId="0" fontId="2" fillId="0" borderId="14" xfId="1" applyBorder="1" applyAlignment="1">
      <alignment horizontal="left" vertical="top" wrapText="1" indent="1"/>
    </xf>
    <xf numFmtId="0" fontId="5" fillId="3" borderId="13" xfId="1" applyFont="1" applyFill="1" applyBorder="1" applyAlignment="1">
      <alignment horizontal="left" vertical="top" wrapText="1"/>
    </xf>
    <xf numFmtId="0" fontId="2" fillId="3" borderId="13" xfId="1" applyFill="1" applyBorder="1" applyAlignment="1">
      <alignment horizontal="center" vertical="top" wrapText="1"/>
    </xf>
    <xf numFmtId="0" fontId="2" fillId="3" borderId="14" xfId="1" applyFill="1" applyBorder="1" applyAlignment="1">
      <alignment horizontal="left" vertical="top" wrapText="1"/>
    </xf>
    <xf numFmtId="0" fontId="7" fillId="3" borderId="15" xfId="1" applyFont="1" applyFill="1" applyBorder="1" applyAlignment="1">
      <alignment horizontal="right" vertical="top" wrapText="1" indent="1"/>
    </xf>
    <xf numFmtId="0" fontId="5" fillId="0" borderId="13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right" vertical="top" wrapText="1" indent="1"/>
    </xf>
    <xf numFmtId="0" fontId="2" fillId="0" borderId="14" xfId="1" applyBorder="1" applyAlignment="1">
      <alignment horizontal="left" vertical="top" wrapText="1"/>
    </xf>
    <xf numFmtId="0" fontId="7" fillId="0" borderId="15" xfId="1" applyFont="1" applyBorder="1" applyAlignment="1">
      <alignment horizontal="right" vertical="top" wrapText="1" indent="1"/>
    </xf>
    <xf numFmtId="0" fontId="7" fillId="0" borderId="15" xfId="1" applyFont="1" applyBorder="1" applyAlignment="1">
      <alignment horizontal="right" vertical="top" wrapText="1" indent="2"/>
    </xf>
    <xf numFmtId="0" fontId="2" fillId="3" borderId="14" xfId="1" applyFill="1" applyBorder="1" applyAlignment="1">
      <alignment horizontal="center" vertical="top" wrapText="1"/>
    </xf>
    <xf numFmtId="0" fontId="19" fillId="0" borderId="20" xfId="1" applyFont="1" applyBorder="1" applyAlignment="1">
      <alignment horizontal="center" vertical="top" wrapText="1"/>
    </xf>
    <xf numFmtId="0" fontId="2" fillId="4" borderId="20" xfId="1" applyFill="1" applyBorder="1" applyAlignment="1">
      <alignment horizontal="left" wrapText="1"/>
    </xf>
    <xf numFmtId="0" fontId="19" fillId="4" borderId="20" xfId="1" applyFont="1" applyFill="1" applyBorder="1" applyAlignment="1">
      <alignment horizontal="right" vertical="top" wrapText="1" indent="1"/>
    </xf>
    <xf numFmtId="0" fontId="19" fillId="4" borderId="20" xfId="1" applyFont="1" applyFill="1" applyBorder="1" applyAlignment="1">
      <alignment horizontal="center" vertical="top" wrapText="1"/>
    </xf>
    <xf numFmtId="0" fontId="19" fillId="4" borderId="20" xfId="1" applyFont="1" applyFill="1" applyBorder="1" applyAlignment="1">
      <alignment horizontal="left" vertical="top" wrapText="1" indent="1"/>
    </xf>
    <xf numFmtId="1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/>
    </xf>
    <xf numFmtId="0" fontId="19" fillId="4" borderId="20" xfId="1" applyFont="1" applyFill="1" applyBorder="1" applyAlignment="1">
      <alignment horizontal="left" vertical="top" wrapText="1"/>
    </xf>
    <xf numFmtId="176" fontId="22" fillId="0" borderId="20" xfId="1" applyNumberFormat="1" applyFont="1" applyBorder="1" applyAlignment="1">
      <alignment horizontal="center" vertical="top" shrinkToFit="1"/>
    </xf>
    <xf numFmtId="0" fontId="19" fillId="5" borderId="20" xfId="1" applyFont="1" applyFill="1" applyBorder="1" applyAlignment="1">
      <alignment horizontal="left" vertical="top" wrapText="1"/>
    </xf>
    <xf numFmtId="3" fontId="22" fillId="0" borderId="20" xfId="1" applyNumberFormat="1" applyFont="1" applyBorder="1" applyAlignment="1">
      <alignment horizontal="center" vertical="top" shrinkToFit="1"/>
    </xf>
    <xf numFmtId="0" fontId="19" fillId="4" borderId="20" xfId="1" applyFont="1" applyFill="1" applyBorder="1" applyAlignment="1">
      <alignment horizontal="right" vertical="top" wrapText="1" indent="2"/>
    </xf>
    <xf numFmtId="0" fontId="19" fillId="6" borderId="20" xfId="1" applyFont="1" applyFill="1" applyBorder="1" applyAlignment="1">
      <alignment horizontal="center" vertical="top" wrapText="1"/>
    </xf>
    <xf numFmtId="0" fontId="20" fillId="6" borderId="20" xfId="1" applyFont="1" applyFill="1" applyBorder="1" applyAlignment="1">
      <alignment horizontal="center" vertical="top" wrapText="1"/>
    </xf>
    <xf numFmtId="0" fontId="19" fillId="7" borderId="20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vertical="top" wrapText="1" indent="6"/>
    </xf>
    <xf numFmtId="0" fontId="5" fillId="2" borderId="6" xfId="1" applyFont="1" applyFill="1" applyBorder="1" applyAlignment="1">
      <alignment horizontal="left" vertical="top" wrapText="1" indent="6"/>
    </xf>
    <xf numFmtId="0" fontId="5" fillId="2" borderId="9" xfId="1" applyFont="1" applyFill="1" applyBorder="1" applyAlignment="1">
      <alignment horizontal="left" vertical="top" wrapText="1" indent="6"/>
    </xf>
    <xf numFmtId="0" fontId="5" fillId="2" borderId="1" xfId="1" applyFont="1" applyFill="1" applyBorder="1" applyAlignment="1">
      <alignment horizontal="left" vertical="top" textRotation="180" wrapText="1"/>
    </xf>
    <xf numFmtId="0" fontId="5" fillId="2" borderId="16" xfId="1" applyFont="1" applyFill="1" applyBorder="1" applyAlignment="1">
      <alignment horizontal="left" vertical="top" textRotation="180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horizontal="left" vertical="top" wrapText="1"/>
    </xf>
    <xf numFmtId="0" fontId="5" fillId="3" borderId="6" xfId="1" applyFont="1" applyFill="1" applyBorder="1" applyAlignment="1">
      <alignment horizontal="left" vertical="top" wrapText="1"/>
    </xf>
    <xf numFmtId="0" fontId="5" fillId="3" borderId="9" xfId="1" applyFont="1" applyFill="1" applyBorder="1" applyAlignment="1">
      <alignment horizontal="left" vertical="top" wrapText="1"/>
    </xf>
    <xf numFmtId="1" fontId="14" fillId="3" borderId="5" xfId="1" applyNumberFormat="1" applyFont="1" applyFill="1" applyBorder="1" applyAlignment="1">
      <alignment horizontal="center" vertical="top" shrinkToFit="1"/>
    </xf>
    <xf numFmtId="1" fontId="14" fillId="3" borderId="6" xfId="1" applyNumberFormat="1" applyFont="1" applyFill="1" applyBorder="1" applyAlignment="1">
      <alignment horizontal="center" vertical="top" shrinkToFit="1"/>
    </xf>
    <xf numFmtId="1" fontId="14" fillId="3" borderId="7" xfId="1" applyNumberFormat="1" applyFont="1" applyFill="1" applyBorder="1" applyAlignment="1">
      <alignment horizontal="center" vertical="top" shrinkToFit="1"/>
    </xf>
    <xf numFmtId="1" fontId="14" fillId="3" borderId="8" xfId="1" applyNumberFormat="1" applyFont="1" applyFill="1" applyBorder="1" applyAlignment="1">
      <alignment horizontal="center" vertical="top" shrinkToFit="1"/>
    </xf>
    <xf numFmtId="1" fontId="14" fillId="3" borderId="9" xfId="1" applyNumberFormat="1" applyFont="1" applyFill="1" applyBorder="1" applyAlignment="1">
      <alignment horizontal="center" vertical="top" shrinkToFit="1"/>
    </xf>
    <xf numFmtId="0" fontId="2" fillId="0" borderId="0" xfId="1" applyAlignment="1">
      <alignment horizontal="left" vertical="center" wrapText="1"/>
    </xf>
    <xf numFmtId="0" fontId="2" fillId="2" borderId="1" xfId="1" applyFill="1" applyBorder="1" applyAlignment="1">
      <alignment horizontal="left" vertical="top" wrapText="1"/>
    </xf>
    <xf numFmtId="0" fontId="2" fillId="2" borderId="10" xfId="1" applyFill="1" applyBorder="1" applyAlignment="1">
      <alignment horizontal="left" vertical="top" wrapText="1"/>
    </xf>
    <xf numFmtId="0" fontId="2" fillId="2" borderId="16" xfId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top" wrapText="1"/>
    </xf>
    <xf numFmtId="0" fontId="7" fillId="0" borderId="5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7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textRotation="180" wrapText="1"/>
    </xf>
    <xf numFmtId="0" fontId="5" fillId="2" borderId="10" xfId="1" applyFont="1" applyFill="1" applyBorder="1" applyAlignment="1">
      <alignment horizontal="center" vertical="center" textRotation="180" wrapText="1"/>
    </xf>
    <xf numFmtId="0" fontId="5" fillId="2" borderId="16" xfId="1" applyFont="1" applyFill="1" applyBorder="1" applyAlignment="1">
      <alignment horizontal="center" vertical="center" textRotation="180" wrapText="1"/>
    </xf>
    <xf numFmtId="0" fontId="2" fillId="0" borderId="5" xfId="1" applyBorder="1" applyAlignment="1">
      <alignment horizontal="center" vertical="top" wrapText="1"/>
    </xf>
    <xf numFmtId="0" fontId="2" fillId="0" borderId="6" xfId="1" applyBorder="1" applyAlignment="1">
      <alignment horizontal="center" vertical="top" wrapText="1"/>
    </xf>
    <xf numFmtId="0" fontId="2" fillId="0" borderId="7" xfId="1" applyBorder="1" applyAlignment="1">
      <alignment horizontal="center" vertical="top" wrapText="1"/>
    </xf>
    <xf numFmtId="0" fontId="2" fillId="0" borderId="8" xfId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9" xfId="1" applyFont="1" applyBorder="1" applyAlignment="1">
      <alignment horizontal="left" vertical="top" wrapText="1"/>
    </xf>
    <xf numFmtId="3" fontId="14" fillId="3" borderId="5" xfId="1" applyNumberFormat="1" applyFont="1" applyFill="1" applyBorder="1" applyAlignment="1">
      <alignment horizontal="center" vertical="top" shrinkToFit="1"/>
    </xf>
    <xf numFmtId="3" fontId="14" fillId="3" borderId="9" xfId="1" applyNumberFormat="1" applyFont="1" applyFill="1" applyBorder="1" applyAlignment="1">
      <alignment horizontal="center" vertical="top" shrinkToFit="1"/>
    </xf>
    <xf numFmtId="3" fontId="14" fillId="3" borderId="8" xfId="1" applyNumberFormat="1" applyFont="1" applyFill="1" applyBorder="1" applyAlignment="1">
      <alignment horizontal="center" vertical="top" shrinkToFit="1"/>
    </xf>
    <xf numFmtId="3" fontId="14" fillId="0" borderId="5" xfId="1" applyNumberFormat="1" applyFont="1" applyBorder="1" applyAlignment="1">
      <alignment horizontal="center" vertical="top" shrinkToFit="1"/>
    </xf>
    <xf numFmtId="3" fontId="14" fillId="0" borderId="9" xfId="1" applyNumberFormat="1" applyFont="1" applyBorder="1" applyAlignment="1">
      <alignment horizontal="center" vertical="top" shrinkToFit="1"/>
    </xf>
    <xf numFmtId="3" fontId="14" fillId="0" borderId="8" xfId="1" applyNumberFormat="1" applyFont="1" applyBorder="1" applyAlignment="1">
      <alignment horizontal="center" vertical="top" shrinkToFit="1"/>
    </xf>
    <xf numFmtId="0" fontId="7" fillId="3" borderId="5" xfId="1" applyFont="1" applyFill="1" applyBorder="1" applyAlignment="1">
      <alignment horizontal="left" vertical="top" wrapText="1" indent="5"/>
    </xf>
    <xf numFmtId="0" fontId="7" fillId="3" borderId="9" xfId="1" applyFont="1" applyFill="1" applyBorder="1" applyAlignment="1">
      <alignment horizontal="left" vertical="top" wrapText="1" indent="5"/>
    </xf>
    <xf numFmtId="0" fontId="7" fillId="3" borderId="5" xfId="1" applyFont="1" applyFill="1" applyBorder="1" applyAlignment="1">
      <alignment horizontal="center" vertical="top" wrapText="1"/>
    </xf>
    <xf numFmtId="0" fontId="7" fillId="3" borderId="9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3" fontId="14" fillId="3" borderId="6" xfId="1" applyNumberFormat="1" applyFont="1" applyFill="1" applyBorder="1" applyAlignment="1">
      <alignment horizontal="center" vertical="top" shrinkToFit="1"/>
    </xf>
    <xf numFmtId="1" fontId="14" fillId="0" borderId="5" xfId="1" applyNumberFormat="1" applyFont="1" applyBorder="1" applyAlignment="1">
      <alignment horizontal="center" vertical="top" shrinkToFit="1"/>
    </xf>
    <xf numFmtId="1" fontId="14" fillId="0" borderId="7" xfId="1" applyNumberFormat="1" applyFont="1" applyBorder="1" applyAlignment="1">
      <alignment horizontal="center" vertical="top" shrinkToFit="1"/>
    </xf>
    <xf numFmtId="1" fontId="14" fillId="0" borderId="8" xfId="1" applyNumberFormat="1" applyFont="1" applyBorder="1" applyAlignment="1">
      <alignment horizontal="center" vertical="top" shrinkToFit="1"/>
    </xf>
    <xf numFmtId="1" fontId="14" fillId="0" borderId="9" xfId="1" applyNumberFormat="1" applyFont="1" applyBorder="1" applyAlignment="1">
      <alignment horizontal="center" vertical="top" shrinkToFit="1"/>
    </xf>
    <xf numFmtId="1" fontId="14" fillId="0" borderId="6" xfId="1" applyNumberFormat="1" applyFont="1" applyBorder="1" applyAlignment="1">
      <alignment horizontal="center" vertical="top" shrinkToFit="1"/>
    </xf>
    <xf numFmtId="3" fontId="13" fillId="3" borderId="5" xfId="1" applyNumberFormat="1" applyFont="1" applyFill="1" applyBorder="1" applyAlignment="1">
      <alignment horizontal="center" vertical="top" shrinkToFit="1"/>
    </xf>
    <xf numFmtId="3" fontId="13" fillId="3" borderId="6" xfId="1" applyNumberFormat="1" applyFont="1" applyFill="1" applyBorder="1" applyAlignment="1">
      <alignment horizontal="center" vertical="top" shrinkToFit="1"/>
    </xf>
    <xf numFmtId="3" fontId="13" fillId="3" borderId="9" xfId="1" applyNumberFormat="1" applyFont="1" applyFill="1" applyBorder="1" applyAlignment="1">
      <alignment horizontal="center" vertical="top" shrinkToFit="1"/>
    </xf>
    <xf numFmtId="3" fontId="14" fillId="3" borderId="7" xfId="1" applyNumberFormat="1" applyFont="1" applyFill="1" applyBorder="1" applyAlignment="1">
      <alignment horizontal="center" vertical="top" shrinkToFit="1"/>
    </xf>
    <xf numFmtId="3" fontId="14" fillId="0" borderId="6" xfId="1" applyNumberFormat="1" applyFont="1" applyBorder="1" applyAlignment="1">
      <alignment horizontal="center" vertical="top" shrinkToFit="1"/>
    </xf>
    <xf numFmtId="3" fontId="14" fillId="0" borderId="7" xfId="1" applyNumberFormat="1" applyFont="1" applyBorder="1" applyAlignment="1">
      <alignment horizontal="center" vertical="top" shrinkToFit="1"/>
    </xf>
    <xf numFmtId="0" fontId="2" fillId="3" borderId="5" xfId="1" applyFill="1" applyBorder="1" applyAlignment="1">
      <alignment horizontal="left" vertical="top" wrapText="1"/>
    </xf>
    <xf numFmtId="0" fontId="2" fillId="3" borderId="6" xfId="1" applyFill="1" applyBorder="1" applyAlignment="1">
      <alignment horizontal="left" vertical="top" wrapText="1"/>
    </xf>
    <xf numFmtId="0" fontId="2" fillId="3" borderId="9" xfId="1" applyFill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 indent="6"/>
    </xf>
    <xf numFmtId="0" fontId="7" fillId="0" borderId="7" xfId="1" applyFont="1" applyBorder="1" applyAlignment="1">
      <alignment horizontal="left" vertical="top" wrapText="1" indent="6"/>
    </xf>
    <xf numFmtId="0" fontId="2" fillId="0" borderId="5" xfId="1" applyBorder="1" applyAlignment="1">
      <alignment horizontal="left" vertical="top" wrapText="1"/>
    </xf>
    <xf numFmtId="0" fontId="2" fillId="0" borderId="6" xfId="1" applyBorder="1" applyAlignment="1">
      <alignment horizontal="left" vertical="top" wrapText="1"/>
    </xf>
    <xf numFmtId="0" fontId="2" fillId="0" borderId="9" xfId="1" applyBorder="1" applyAlignment="1">
      <alignment horizontal="left" vertical="top" wrapText="1"/>
    </xf>
    <xf numFmtId="0" fontId="7" fillId="3" borderId="6" xfId="1" applyFont="1" applyFill="1" applyBorder="1" applyAlignment="1">
      <alignment horizontal="center" vertical="top" wrapText="1"/>
    </xf>
    <xf numFmtId="0" fontId="7" fillId="3" borderId="7" xfId="1" applyFont="1" applyFill="1" applyBorder="1" applyAlignment="1">
      <alignment horizontal="center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2" fillId="3" borderId="5" xfId="1" applyFill="1" applyBorder="1" applyAlignment="1">
      <alignment horizontal="center" vertical="top" wrapText="1"/>
    </xf>
    <xf numFmtId="0" fontId="2" fillId="3" borderId="6" xfId="1" applyFill="1" applyBorder="1" applyAlignment="1">
      <alignment horizontal="center" vertical="top" wrapText="1"/>
    </xf>
    <xf numFmtId="0" fontId="2" fillId="3" borderId="9" xfId="1" applyFill="1" applyBorder="1" applyAlignment="1">
      <alignment horizontal="center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5" fillId="3" borderId="7" xfId="1" applyFont="1" applyFill="1" applyBorder="1" applyAlignment="1">
      <alignment horizontal="center" vertical="top" wrapText="1"/>
    </xf>
    <xf numFmtId="0" fontId="2" fillId="3" borderId="8" xfId="1" applyFill="1" applyBorder="1" applyAlignment="1">
      <alignment horizontal="left" vertical="top" wrapText="1" indent="6"/>
    </xf>
    <xf numFmtId="0" fontId="2" fillId="3" borderId="6" xfId="1" applyFill="1" applyBorder="1" applyAlignment="1">
      <alignment horizontal="left" vertical="top" wrapText="1" indent="6"/>
    </xf>
    <xf numFmtId="0" fontId="2" fillId="3" borderId="9" xfId="1" applyFill="1" applyBorder="1" applyAlignment="1">
      <alignment horizontal="left" vertical="top" wrapText="1" indent="6"/>
    </xf>
    <xf numFmtId="0" fontId="2" fillId="0" borderId="5" xfId="1" applyBorder="1" applyAlignment="1">
      <alignment horizontal="left" vertical="top" wrapText="1" indent="5"/>
    </xf>
    <xf numFmtId="0" fontId="2" fillId="0" borderId="6" xfId="1" applyBorder="1" applyAlignment="1">
      <alignment horizontal="left" vertical="top" wrapText="1" indent="5"/>
    </xf>
    <xf numFmtId="0" fontId="2" fillId="0" borderId="7" xfId="1" applyBorder="1" applyAlignment="1">
      <alignment horizontal="left" vertical="top" wrapText="1" indent="5"/>
    </xf>
    <xf numFmtId="0" fontId="2" fillId="0" borderId="5" xfId="1" applyBorder="1" applyAlignment="1">
      <alignment horizontal="left" vertical="top" wrapText="1" indent="3"/>
    </xf>
    <xf numFmtId="0" fontId="2" fillId="0" borderId="7" xfId="1" applyBorder="1" applyAlignment="1">
      <alignment horizontal="left" vertical="top" wrapText="1" indent="3"/>
    </xf>
    <xf numFmtId="0" fontId="2" fillId="0" borderId="8" xfId="1" applyBorder="1" applyAlignment="1">
      <alignment horizontal="left" vertical="top" wrapText="1" indent="6"/>
    </xf>
    <xf numFmtId="0" fontId="2" fillId="0" borderId="6" xfId="1" applyBorder="1" applyAlignment="1">
      <alignment horizontal="left" vertical="top" wrapText="1" indent="6"/>
    </xf>
    <xf numFmtId="0" fontId="2" fillId="0" borderId="9" xfId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7"/>
    </xf>
    <xf numFmtId="0" fontId="2" fillId="3" borderId="6" xfId="1" applyFill="1" applyBorder="1" applyAlignment="1">
      <alignment horizontal="left" vertical="top" wrapText="1" indent="7"/>
    </xf>
    <xf numFmtId="0" fontId="2" fillId="3" borderId="9" xfId="1" applyFill="1" applyBorder="1" applyAlignment="1">
      <alignment horizontal="left" vertical="top" wrapText="1" indent="7"/>
    </xf>
    <xf numFmtId="0" fontId="2" fillId="3" borderId="5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3"/>
    </xf>
    <xf numFmtId="0" fontId="2" fillId="3" borderId="8" xfId="1" applyFill="1" applyBorder="1" applyAlignment="1">
      <alignment horizontal="left" vertical="top" wrapText="1" indent="3"/>
    </xf>
    <xf numFmtId="0" fontId="2" fillId="3" borderId="5" xfId="1" applyFill="1" applyBorder="1" applyAlignment="1">
      <alignment horizontal="left" vertical="top" wrapText="1" indent="6"/>
    </xf>
    <xf numFmtId="0" fontId="2" fillId="3" borderId="5" xfId="1" applyFill="1" applyBorder="1" applyAlignment="1">
      <alignment horizontal="left" vertical="top" wrapText="1" indent="2"/>
    </xf>
    <xf numFmtId="0" fontId="2" fillId="3" borderId="7" xfId="1" applyFill="1" applyBorder="1" applyAlignment="1">
      <alignment horizontal="left" vertical="top" wrapText="1" indent="2"/>
    </xf>
    <xf numFmtId="0" fontId="2" fillId="3" borderId="8" xfId="1" applyFill="1" applyBorder="1" applyAlignment="1">
      <alignment horizontal="center" vertical="top" wrapText="1"/>
    </xf>
    <xf numFmtId="0" fontId="2" fillId="3" borderId="7" xfId="1" applyFill="1" applyBorder="1" applyAlignment="1">
      <alignment horizontal="left" vertical="top" wrapText="1" indent="3"/>
    </xf>
    <xf numFmtId="0" fontId="2" fillId="3" borderId="9" xfId="1" applyFill="1" applyBorder="1" applyAlignment="1">
      <alignment horizontal="left" vertical="top" wrapText="1" indent="2"/>
    </xf>
    <xf numFmtId="0" fontId="5" fillId="3" borderId="8" xfId="1" applyFont="1" applyFill="1" applyBorder="1" applyAlignment="1">
      <alignment horizontal="center" vertical="top" wrapText="1"/>
    </xf>
    <xf numFmtId="0" fontId="5" fillId="3" borderId="9" xfId="1" applyFont="1" applyFill="1" applyBorder="1" applyAlignment="1">
      <alignment horizontal="center" vertical="top" wrapText="1"/>
    </xf>
    <xf numFmtId="0" fontId="19" fillId="4" borderId="22" xfId="1" applyFont="1" applyFill="1" applyBorder="1" applyAlignment="1">
      <alignment horizontal="left" vertical="top" wrapText="1" indent="1"/>
    </xf>
    <xf numFmtId="0" fontId="19" fillId="4" borderId="21" xfId="1" applyFont="1" applyFill="1" applyBorder="1" applyAlignment="1">
      <alignment horizontal="left" vertical="top" wrapText="1" indent="1"/>
    </xf>
    <xf numFmtId="1" fontId="22" fillId="0" borderId="22" xfId="1" applyNumberFormat="1" applyFont="1" applyBorder="1" applyAlignment="1">
      <alignment horizontal="center" vertical="top" shrinkToFit="1"/>
    </xf>
    <xf numFmtId="1" fontId="22" fillId="0" borderId="21" xfId="1" applyNumberFormat="1" applyFont="1" applyBorder="1" applyAlignment="1">
      <alignment horizontal="center" vertical="top" shrinkToFit="1"/>
    </xf>
    <xf numFmtId="0" fontId="19" fillId="4" borderId="22" xfId="1" applyFont="1" applyFill="1" applyBorder="1" applyAlignment="1">
      <alignment horizontal="center" vertical="top" wrapText="1"/>
    </xf>
    <xf numFmtId="0" fontId="19" fillId="4" borderId="21" xfId="1" applyFont="1" applyFill="1" applyBorder="1" applyAlignment="1">
      <alignment horizontal="center" vertical="top" wrapText="1"/>
    </xf>
    <xf numFmtId="0" fontId="19" fillId="5" borderId="22" xfId="1" applyFont="1" applyFill="1" applyBorder="1" applyAlignment="1">
      <alignment horizontal="left" vertical="top" wrapText="1"/>
    </xf>
    <xf numFmtId="0" fontId="19" fillId="5" borderId="23" xfId="1" applyFont="1" applyFill="1" applyBorder="1" applyAlignment="1">
      <alignment horizontal="left" vertical="top" wrapText="1"/>
    </xf>
    <xf numFmtId="0" fontId="19" fillId="5" borderId="21" xfId="1" applyFont="1" applyFill="1" applyBorder="1" applyAlignment="1">
      <alignment horizontal="left" vertical="top" wrapText="1"/>
    </xf>
    <xf numFmtId="0" fontId="19" fillId="4" borderId="26" xfId="1" applyFont="1" applyFill="1" applyBorder="1" applyAlignment="1">
      <alignment horizontal="left" vertical="center" wrapText="1" indent="1"/>
    </xf>
    <xf numFmtId="0" fontId="19" fillId="4" borderId="25" xfId="1" applyFont="1" applyFill="1" applyBorder="1" applyAlignment="1">
      <alignment horizontal="left" vertical="center" wrapText="1" indent="1"/>
    </xf>
    <xf numFmtId="0" fontId="19" fillId="4" borderId="24" xfId="1" applyFont="1" applyFill="1" applyBorder="1" applyAlignment="1">
      <alignment horizontal="left" vertical="center" wrapText="1" indent="1"/>
    </xf>
    <xf numFmtId="3" fontId="22" fillId="0" borderId="22" xfId="1" applyNumberFormat="1" applyFont="1" applyBorder="1" applyAlignment="1">
      <alignment horizontal="center" vertical="top" shrinkToFit="1"/>
    </xf>
    <xf numFmtId="3" fontId="22" fillId="0" borderId="21" xfId="1" applyNumberFormat="1" applyFont="1" applyBorder="1" applyAlignment="1">
      <alignment horizontal="center" vertical="top" shrinkToFit="1"/>
    </xf>
    <xf numFmtId="0" fontId="19" fillId="0" borderId="22" xfId="1" applyFont="1" applyBorder="1" applyAlignment="1">
      <alignment horizontal="center" vertical="top" wrapText="1"/>
    </xf>
    <xf numFmtId="0" fontId="19" fillId="0" borderId="21" xfId="1" applyFont="1" applyBorder="1" applyAlignment="1">
      <alignment horizontal="center" vertical="top" wrapText="1"/>
    </xf>
    <xf numFmtId="0" fontId="19" fillId="0" borderId="22" xfId="1" applyFont="1" applyBorder="1" applyAlignment="1">
      <alignment horizontal="left" vertical="top" wrapText="1" indent="5"/>
    </xf>
    <xf numFmtId="0" fontId="19" fillId="0" borderId="21" xfId="1" applyFont="1" applyBorder="1" applyAlignment="1">
      <alignment horizontal="left" vertical="top" wrapText="1" indent="5"/>
    </xf>
    <xf numFmtId="176" fontId="22" fillId="0" borderId="22" xfId="1" applyNumberFormat="1" applyFont="1" applyBorder="1" applyAlignment="1">
      <alignment horizontal="center" vertical="top" shrinkToFit="1"/>
    </xf>
    <xf numFmtId="176" fontId="22" fillId="0" borderId="21" xfId="1" applyNumberFormat="1" applyFont="1" applyBorder="1" applyAlignment="1">
      <alignment horizontal="center" vertical="top" shrinkToFit="1"/>
    </xf>
    <xf numFmtId="0" fontId="19" fillId="4" borderId="26" xfId="1" applyFont="1" applyFill="1" applyBorder="1" applyAlignment="1">
      <alignment horizontal="left" vertical="top" wrapText="1" indent="1"/>
    </xf>
    <xf numFmtId="0" fontId="19" fillId="4" borderId="24" xfId="1" applyFont="1" applyFill="1" applyBorder="1" applyAlignment="1">
      <alignment horizontal="left" vertical="top" wrapText="1" indent="1"/>
    </xf>
    <xf numFmtId="2" fontId="22" fillId="0" borderId="22" xfId="1" applyNumberFormat="1" applyFont="1" applyBorder="1" applyAlignment="1">
      <alignment horizontal="center" vertical="top" shrinkToFit="1"/>
    </xf>
    <xf numFmtId="2" fontId="22" fillId="0" borderId="21" xfId="1" applyNumberFormat="1" applyFont="1" applyBorder="1" applyAlignment="1">
      <alignment horizontal="center" vertical="top" shrinkToFit="1"/>
    </xf>
    <xf numFmtId="0" fontId="2" fillId="5" borderId="22" xfId="1" applyFill="1" applyBorder="1" applyAlignment="1">
      <alignment horizontal="left" wrapText="1"/>
    </xf>
    <xf numFmtId="0" fontId="2" fillId="5" borderId="23" xfId="1" applyFill="1" applyBorder="1" applyAlignment="1">
      <alignment horizontal="left" wrapText="1"/>
    </xf>
    <xf numFmtId="0" fontId="2" fillId="5" borderId="21" xfId="1" applyFill="1" applyBorder="1" applyAlignment="1">
      <alignment horizontal="left" wrapText="1"/>
    </xf>
    <xf numFmtId="0" fontId="19" fillId="4" borderId="22" xfId="1" applyFont="1" applyFill="1" applyBorder="1" applyAlignment="1">
      <alignment horizontal="left" vertical="top" wrapText="1"/>
    </xf>
    <xf numFmtId="0" fontId="19" fillId="4" borderId="21" xfId="1" applyFont="1" applyFill="1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19" fillId="4" borderId="26" xfId="1" applyFont="1" applyFill="1" applyBorder="1" applyAlignment="1">
      <alignment horizontal="left" vertical="top" wrapText="1"/>
    </xf>
    <xf numFmtId="0" fontId="19" fillId="4" borderId="24" xfId="1" applyFont="1" applyFill="1" applyBorder="1" applyAlignment="1">
      <alignment horizontal="left" vertical="top" wrapText="1"/>
    </xf>
    <xf numFmtId="0" fontId="2" fillId="4" borderId="26" xfId="1" applyFill="1" applyBorder="1" applyAlignment="1">
      <alignment horizontal="left" vertical="top" wrapText="1"/>
    </xf>
    <xf numFmtId="0" fontId="2" fillId="4" borderId="24" xfId="1" applyFill="1" applyBorder="1" applyAlignment="1">
      <alignment horizontal="left" vertical="top" wrapText="1"/>
    </xf>
    <xf numFmtId="0" fontId="19" fillId="4" borderId="25" xfId="1" applyFont="1" applyFill="1" applyBorder="1" applyAlignment="1">
      <alignment horizontal="left" vertical="top" wrapText="1"/>
    </xf>
    <xf numFmtId="179" fontId="0" fillId="0" borderId="0" xfId="0" applyNumberFormat="1">
      <alignment vertical="center"/>
    </xf>
    <xf numFmtId="0" fontId="0" fillId="0" borderId="27" xfId="0" applyBorder="1">
      <alignment vertical="center"/>
    </xf>
    <xf numFmtId="14" fontId="0" fillId="0" borderId="27" xfId="0" applyNumberFormat="1" applyBorder="1">
      <alignment vertical="center"/>
    </xf>
    <xf numFmtId="0" fontId="0" fillId="8" borderId="27" xfId="0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標準" xfId="0" builtinId="0"/>
    <cellStyle name="標準 2" xfId="1" xr:uid="{FB984070-0269-4A00-8F48-0F3BB3AE29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29723</xdr:rowOff>
    </xdr:from>
    <xdr:ext cx="76200" cy="79375"/>
    <xdr:pic>
      <xdr:nvPicPr>
        <xdr:cNvPr id="5" name="image1.png">
          <a:extLst>
            <a:ext uri="{FF2B5EF4-FFF2-40B4-BE49-F238E27FC236}">
              <a16:creationId xmlns:a16="http://schemas.microsoft.com/office/drawing/2014/main" id="{72D903CB-C3E5-4016-9F0A-8790ED1C3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163198"/>
          <a:ext cx="76200" cy="793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468442</xdr:colOff>
      <xdr:row>48</xdr:row>
      <xdr:rowOff>160051</xdr:rowOff>
    </xdr:from>
    <xdr:to>
      <xdr:col>11</xdr:col>
      <xdr:colOff>483476</xdr:colOff>
      <xdr:row>61</xdr:row>
      <xdr:rowOff>58687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6F611F-895E-4905-A24C-9E5E76283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7510" y="6050717"/>
          <a:ext cx="3750864" cy="19793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343979</xdr:colOff>
      <xdr:row>9</xdr:row>
      <xdr:rowOff>29723</xdr:rowOff>
    </xdr:from>
    <xdr:ext cx="76200" cy="79375"/>
    <xdr:pic>
      <xdr:nvPicPr>
        <xdr:cNvPr id="2" name="image1.png">
          <a:extLst>
            <a:ext uri="{FF2B5EF4-FFF2-40B4-BE49-F238E27FC236}">
              <a16:creationId xmlns:a16="http://schemas.microsoft.com/office/drawing/2014/main" id="{0BECB6AC-B682-4629-90A2-0020CB862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9" y="1487048"/>
          <a:ext cx="76200" cy="79375"/>
        </a:xfrm>
        <a:prstGeom prst="rect">
          <a:avLst/>
        </a:prstGeom>
      </xdr:spPr>
    </xdr:pic>
    <xdr:clientData/>
  </xdr:oneCellAnchor>
  <xdr:oneCellAnchor>
    <xdr:from>
      <xdr:col>0</xdr:col>
      <xdr:colOff>698536</xdr:colOff>
      <xdr:row>49</xdr:row>
      <xdr:rowOff>92253</xdr:rowOff>
    </xdr:from>
    <xdr:ext cx="2762636" cy="3905795"/>
    <xdr:pic>
      <xdr:nvPicPr>
        <xdr:cNvPr id="3" name="図 2">
          <a:extLst>
            <a:ext uri="{FF2B5EF4-FFF2-40B4-BE49-F238E27FC236}">
              <a16:creationId xmlns:a16="http://schemas.microsoft.com/office/drawing/2014/main" id="{7675E1B8-8363-44AF-B447-B9A87060A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36" y="6395877"/>
          <a:ext cx="2762636" cy="3905795"/>
        </a:xfrm>
        <a:prstGeom prst="rect">
          <a:avLst/>
        </a:prstGeom>
      </xdr:spPr>
    </xdr:pic>
    <xdr:clientData/>
  </xdr:oneCellAnchor>
  <xdr:twoCellAnchor editAs="oneCell">
    <xdr:from>
      <xdr:col>6</xdr:col>
      <xdr:colOff>57970</xdr:colOff>
      <xdr:row>49</xdr:row>
      <xdr:rowOff>5351</xdr:rowOff>
    </xdr:from>
    <xdr:to>
      <xdr:col>12</xdr:col>
      <xdr:colOff>347813</xdr:colOff>
      <xdr:row>74</xdr:row>
      <xdr:rowOff>48161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AB11011-4C0A-8100-BFE2-C2390341E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2113" y="6308975"/>
          <a:ext cx="3725265" cy="4056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133350</xdr:rowOff>
    </xdr:from>
    <xdr:to>
      <xdr:col>38</xdr:col>
      <xdr:colOff>364730</xdr:colOff>
      <xdr:row>31</xdr:row>
      <xdr:rowOff>10126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D5DE0772-8367-46D8-CD2A-6CFBDB7AD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33350"/>
          <a:ext cx="19919555" cy="4305901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32</xdr:row>
      <xdr:rowOff>114300</xdr:rowOff>
    </xdr:from>
    <xdr:to>
      <xdr:col>30</xdr:col>
      <xdr:colOff>449619</xdr:colOff>
      <xdr:row>67</xdr:row>
      <xdr:rowOff>48314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3FB59116-91E6-A19A-0E54-786B40141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4125" y="4686300"/>
          <a:ext cx="13927494" cy="49346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FE93-15DA-4612-AE9C-3B67E07BDB5B}">
  <dimension ref="A1:N53"/>
  <sheetViews>
    <sheetView tabSelected="1" zoomScale="94" zoomScaleNormal="94" workbookViewId="0">
      <selection sqref="A1:N20"/>
    </sheetView>
  </sheetViews>
  <sheetFormatPr defaultRowHeight="11" x14ac:dyDescent="0.2"/>
  <cols>
    <col min="1" max="1" width="6.21875" customWidth="1"/>
    <col min="2" max="2" width="9.33203125" customWidth="1"/>
    <col min="3" max="14" width="11.109375" customWidth="1"/>
  </cols>
  <sheetData>
    <row r="1" spans="1:14" s="256" customFormat="1" ht="22" x14ac:dyDescent="0.2">
      <c r="A1" s="255" t="s">
        <v>0</v>
      </c>
      <c r="B1" s="255" t="s">
        <v>419</v>
      </c>
      <c r="C1" s="255" t="s">
        <v>256</v>
      </c>
      <c r="D1" s="255" t="s">
        <v>257</v>
      </c>
      <c r="E1" s="255" t="s">
        <v>258</v>
      </c>
      <c r="F1" s="255" t="s">
        <v>410</v>
      </c>
      <c r="G1" s="255" t="s">
        <v>417</v>
      </c>
      <c r="H1" s="255" t="s">
        <v>418</v>
      </c>
      <c r="I1" s="255" t="s">
        <v>411</v>
      </c>
      <c r="J1" s="255" t="s">
        <v>412</v>
      </c>
      <c r="K1" s="255" t="s">
        <v>413</v>
      </c>
      <c r="L1" s="255" t="s">
        <v>414</v>
      </c>
      <c r="M1" s="255" t="s">
        <v>415</v>
      </c>
      <c r="N1" s="255" t="s">
        <v>416</v>
      </c>
    </row>
    <row r="2" spans="1:14" x14ac:dyDescent="0.2">
      <c r="A2" s="253">
        <v>1</v>
      </c>
      <c r="B2" s="253" t="s">
        <v>259</v>
      </c>
      <c r="C2" s="253" t="s">
        <v>259</v>
      </c>
      <c r="D2" s="254">
        <v>45454</v>
      </c>
      <c r="E2" s="253" t="s">
        <v>22</v>
      </c>
      <c r="F2" s="253">
        <v>1000</v>
      </c>
      <c r="G2" s="253">
        <v>1820</v>
      </c>
      <c r="H2" s="253">
        <v>1090</v>
      </c>
      <c r="I2" s="253">
        <v>440</v>
      </c>
      <c r="J2" s="253">
        <v>175</v>
      </c>
      <c r="K2" s="253">
        <v>1340</v>
      </c>
      <c r="L2" s="253">
        <v>1100</v>
      </c>
      <c r="M2" s="253">
        <v>1100</v>
      </c>
      <c r="N2" s="253">
        <v>100</v>
      </c>
    </row>
    <row r="3" spans="1:14" x14ac:dyDescent="0.2">
      <c r="A3" s="253">
        <f t="shared" ref="A3:A20" si="0">A2+1</f>
        <v>2</v>
      </c>
      <c r="B3" s="253" t="s">
        <v>259</v>
      </c>
      <c r="C3" s="253" t="s">
        <v>259</v>
      </c>
      <c r="D3" s="254">
        <v>45454</v>
      </c>
      <c r="E3" s="253" t="s">
        <v>255</v>
      </c>
      <c r="F3" s="253">
        <v>1250</v>
      </c>
      <c r="G3" s="253">
        <v>1900</v>
      </c>
      <c r="H3" s="253">
        <v>1090</v>
      </c>
      <c r="I3" s="253">
        <v>590</v>
      </c>
      <c r="J3" s="253">
        <v>175</v>
      </c>
      <c r="K3" s="253">
        <v>1490</v>
      </c>
      <c r="L3" s="253">
        <v>1100</v>
      </c>
      <c r="M3" s="253">
        <v>1100</v>
      </c>
      <c r="N3" s="253">
        <v>100</v>
      </c>
    </row>
    <row r="4" spans="1:14" x14ac:dyDescent="0.2">
      <c r="A4" s="253">
        <f t="shared" si="0"/>
        <v>3</v>
      </c>
      <c r="B4" s="253" t="s">
        <v>259</v>
      </c>
      <c r="C4" s="253" t="s">
        <v>259</v>
      </c>
      <c r="D4" s="254">
        <v>45454</v>
      </c>
      <c r="E4" s="253" t="s">
        <v>393</v>
      </c>
      <c r="F4" s="253">
        <v>1350</v>
      </c>
      <c r="G4" s="253">
        <v>2005</v>
      </c>
      <c r="H4" s="253">
        <v>1090</v>
      </c>
      <c r="I4" s="253">
        <v>485</v>
      </c>
      <c r="J4" s="253">
        <v>175</v>
      </c>
      <c r="K4" s="253">
        <v>1490</v>
      </c>
      <c r="L4" s="253">
        <v>1100</v>
      </c>
      <c r="M4" s="253">
        <v>1100</v>
      </c>
      <c r="N4" s="253">
        <v>100</v>
      </c>
    </row>
    <row r="5" spans="1:14" x14ac:dyDescent="0.2">
      <c r="A5" s="253">
        <f t="shared" si="0"/>
        <v>4</v>
      </c>
      <c r="B5" s="253" t="s">
        <v>259</v>
      </c>
      <c r="C5" s="253" t="s">
        <v>259</v>
      </c>
      <c r="D5" s="254">
        <v>45454</v>
      </c>
      <c r="E5" s="253" t="s">
        <v>394</v>
      </c>
      <c r="F5" s="253">
        <v>1500</v>
      </c>
      <c r="G5" s="253">
        <v>2075</v>
      </c>
      <c r="H5" s="253">
        <v>1090</v>
      </c>
      <c r="I5" s="253">
        <v>585</v>
      </c>
      <c r="J5" s="253">
        <v>175</v>
      </c>
      <c r="K5" s="253">
        <v>1580</v>
      </c>
      <c r="L5" s="253">
        <v>1100</v>
      </c>
      <c r="M5" s="253">
        <v>1100</v>
      </c>
      <c r="N5" s="253">
        <v>100</v>
      </c>
    </row>
    <row r="6" spans="1:14" x14ac:dyDescent="0.2">
      <c r="A6" s="253">
        <f t="shared" si="0"/>
        <v>5</v>
      </c>
      <c r="B6" s="253" t="s">
        <v>259</v>
      </c>
      <c r="C6" s="253" t="s">
        <v>259</v>
      </c>
      <c r="D6" s="254">
        <v>45454</v>
      </c>
      <c r="E6" s="253" t="s">
        <v>395</v>
      </c>
      <c r="F6" s="253">
        <v>1800</v>
      </c>
      <c r="G6" s="253">
        <v>3160</v>
      </c>
      <c r="H6" s="253">
        <v>1090</v>
      </c>
      <c r="I6" s="253">
        <v>735</v>
      </c>
      <c r="J6" s="253">
        <v>175</v>
      </c>
      <c r="K6" s="253">
        <v>1730</v>
      </c>
      <c r="L6" s="253">
        <v>1100</v>
      </c>
      <c r="M6" s="253">
        <v>1100</v>
      </c>
      <c r="N6" s="253">
        <v>100</v>
      </c>
    </row>
    <row r="7" spans="1:14" x14ac:dyDescent="0.2">
      <c r="A7" s="253">
        <f t="shared" si="0"/>
        <v>6</v>
      </c>
      <c r="B7" s="253" t="s">
        <v>259</v>
      </c>
      <c r="C7" s="253" t="s">
        <v>259</v>
      </c>
      <c r="D7" s="254">
        <v>45454</v>
      </c>
      <c r="E7" s="253" t="s">
        <v>396</v>
      </c>
      <c r="F7" s="253">
        <v>2000</v>
      </c>
      <c r="G7" s="253">
        <v>2170</v>
      </c>
      <c r="H7" s="253">
        <v>1190</v>
      </c>
      <c r="I7" s="253">
        <v>660</v>
      </c>
      <c r="J7" s="253">
        <v>180</v>
      </c>
      <c r="K7" s="253">
        <v>1750</v>
      </c>
      <c r="L7" s="253">
        <v>1100</v>
      </c>
      <c r="M7" s="253">
        <v>1100</v>
      </c>
      <c r="N7" s="253">
        <v>100</v>
      </c>
    </row>
    <row r="8" spans="1:14" x14ac:dyDescent="0.2">
      <c r="A8" s="253">
        <f t="shared" si="0"/>
        <v>7</v>
      </c>
      <c r="B8" s="253" t="s">
        <v>259</v>
      </c>
      <c r="C8" s="253" t="s">
        <v>259</v>
      </c>
      <c r="D8" s="254">
        <v>45454</v>
      </c>
      <c r="E8" s="253" t="s">
        <v>397</v>
      </c>
      <c r="F8" s="253">
        <v>2500</v>
      </c>
      <c r="G8" s="253">
        <v>2190</v>
      </c>
      <c r="H8" s="253">
        <v>1190</v>
      </c>
      <c r="I8" s="253">
        <v>840</v>
      </c>
      <c r="J8" s="253">
        <v>180</v>
      </c>
      <c r="K8" s="253">
        <v>1950</v>
      </c>
      <c r="L8" s="253">
        <v>1100</v>
      </c>
      <c r="M8" s="253">
        <v>1100</v>
      </c>
      <c r="N8" s="253">
        <v>100</v>
      </c>
    </row>
    <row r="9" spans="1:14" x14ac:dyDescent="0.2">
      <c r="A9" s="253">
        <f t="shared" si="0"/>
        <v>8</v>
      </c>
      <c r="B9" s="253" t="s">
        <v>259</v>
      </c>
      <c r="C9" s="253" t="s">
        <v>259</v>
      </c>
      <c r="D9" s="254">
        <v>45454</v>
      </c>
      <c r="E9" s="253" t="s">
        <v>398</v>
      </c>
      <c r="F9" s="253">
        <v>3000</v>
      </c>
      <c r="G9" s="253">
        <v>2390</v>
      </c>
      <c r="H9" s="253">
        <v>1240</v>
      </c>
      <c r="I9" s="253">
        <v>840</v>
      </c>
      <c r="J9" s="253">
        <v>180</v>
      </c>
      <c r="K9" s="253">
        <v>2000</v>
      </c>
      <c r="L9" s="253">
        <v>1100</v>
      </c>
      <c r="M9" s="253">
        <v>1100</v>
      </c>
      <c r="N9" s="253">
        <v>100</v>
      </c>
    </row>
    <row r="10" spans="1:14" x14ac:dyDescent="0.2">
      <c r="A10" s="253">
        <f t="shared" si="0"/>
        <v>9</v>
      </c>
      <c r="B10" s="253" t="s">
        <v>386</v>
      </c>
      <c r="C10" s="253" t="s">
        <v>386</v>
      </c>
      <c r="D10" s="254">
        <v>45454</v>
      </c>
      <c r="E10" s="253" t="s">
        <v>385</v>
      </c>
      <c r="F10" s="253">
        <v>500</v>
      </c>
      <c r="G10" s="253">
        <v>1990</v>
      </c>
      <c r="H10" s="253">
        <v>830</v>
      </c>
      <c r="I10" s="253">
        <v>0</v>
      </c>
      <c r="J10" s="253">
        <v>275</v>
      </c>
      <c r="K10" s="253">
        <v>1200</v>
      </c>
      <c r="L10" s="253">
        <v>1100</v>
      </c>
      <c r="M10" s="253">
        <v>1100</v>
      </c>
      <c r="N10" s="253">
        <v>100</v>
      </c>
    </row>
    <row r="11" spans="1:14" x14ac:dyDescent="0.2">
      <c r="A11" s="253">
        <f t="shared" si="0"/>
        <v>10</v>
      </c>
      <c r="B11" s="253" t="s">
        <v>386</v>
      </c>
      <c r="C11" s="253" t="s">
        <v>386</v>
      </c>
      <c r="D11" s="254">
        <v>45454</v>
      </c>
      <c r="E11" s="253" t="s">
        <v>378</v>
      </c>
      <c r="F11" s="253">
        <v>700</v>
      </c>
      <c r="G11" s="253">
        <v>2430</v>
      </c>
      <c r="H11" s="253">
        <v>900</v>
      </c>
      <c r="I11" s="253">
        <v>0</v>
      </c>
      <c r="J11" s="253">
        <v>290</v>
      </c>
      <c r="K11" s="253">
        <v>1465</v>
      </c>
      <c r="L11" s="253">
        <v>1000</v>
      </c>
      <c r="M11" s="253">
        <v>800</v>
      </c>
      <c r="N11" s="253">
        <v>100</v>
      </c>
    </row>
    <row r="12" spans="1:14" x14ac:dyDescent="0.2">
      <c r="A12" s="253">
        <f t="shared" si="0"/>
        <v>11</v>
      </c>
      <c r="B12" s="253" t="s">
        <v>386</v>
      </c>
      <c r="C12" s="253" t="s">
        <v>386</v>
      </c>
      <c r="D12" s="254">
        <v>45454</v>
      </c>
      <c r="E12" s="253" t="s">
        <v>377</v>
      </c>
      <c r="F12" s="253">
        <v>900</v>
      </c>
      <c r="G12" s="253">
        <v>2435</v>
      </c>
      <c r="H12" s="253">
        <v>900</v>
      </c>
      <c r="I12" s="253">
        <v>0</v>
      </c>
      <c r="J12" s="253">
        <v>290</v>
      </c>
      <c r="K12" s="253">
        <v>1470</v>
      </c>
      <c r="L12" s="253">
        <v>1000</v>
      </c>
      <c r="M12" s="253">
        <v>800</v>
      </c>
      <c r="N12" s="253">
        <v>100</v>
      </c>
    </row>
    <row r="13" spans="1:14" x14ac:dyDescent="0.2">
      <c r="A13" s="253">
        <f t="shared" si="0"/>
        <v>12</v>
      </c>
      <c r="B13" s="253" t="s">
        <v>399</v>
      </c>
      <c r="C13" s="253" t="s">
        <v>399</v>
      </c>
      <c r="D13" s="254">
        <v>45454</v>
      </c>
      <c r="E13" s="253" t="s">
        <v>387</v>
      </c>
      <c r="F13" s="253">
        <v>1000</v>
      </c>
      <c r="G13" s="253">
        <v>2845</v>
      </c>
      <c r="H13" s="253">
        <v>1060</v>
      </c>
      <c r="I13" s="253">
        <v>0</v>
      </c>
      <c r="J13" s="253">
        <v>400</v>
      </c>
      <c r="K13" s="253">
        <v>1750</v>
      </c>
      <c r="L13" s="253">
        <v>1100</v>
      </c>
      <c r="M13" s="253">
        <v>1100</v>
      </c>
      <c r="N13" s="253">
        <v>100</v>
      </c>
    </row>
    <row r="14" spans="1:14" x14ac:dyDescent="0.2">
      <c r="A14" s="253">
        <f t="shared" si="0"/>
        <v>13</v>
      </c>
      <c r="B14" s="253" t="s">
        <v>399</v>
      </c>
      <c r="C14" s="253" t="s">
        <v>399</v>
      </c>
      <c r="D14" s="254">
        <v>45454</v>
      </c>
      <c r="E14" s="253" t="s">
        <v>388</v>
      </c>
      <c r="F14" s="253">
        <v>1350</v>
      </c>
      <c r="G14" s="253">
        <v>2930</v>
      </c>
      <c r="H14" s="253">
        <v>1060</v>
      </c>
      <c r="I14" s="253">
        <v>0</v>
      </c>
      <c r="J14" s="253">
        <v>405</v>
      </c>
      <c r="K14" s="253">
        <v>1760</v>
      </c>
      <c r="L14" s="253">
        <v>1100</v>
      </c>
      <c r="M14" s="253">
        <v>1100</v>
      </c>
      <c r="N14" s="253">
        <v>100</v>
      </c>
    </row>
    <row r="15" spans="1:14" x14ac:dyDescent="0.2">
      <c r="A15" s="253">
        <f t="shared" si="0"/>
        <v>14</v>
      </c>
      <c r="B15" s="253" t="s">
        <v>399</v>
      </c>
      <c r="C15" s="253" t="s">
        <v>399</v>
      </c>
      <c r="D15" s="254">
        <v>45454</v>
      </c>
      <c r="E15" s="253" t="s">
        <v>389</v>
      </c>
      <c r="F15" s="253">
        <v>1500</v>
      </c>
      <c r="G15" s="253">
        <v>3000</v>
      </c>
      <c r="H15" s="253">
        <v>1115</v>
      </c>
      <c r="I15" s="253">
        <v>0</v>
      </c>
      <c r="J15" s="253">
        <v>405</v>
      </c>
      <c r="K15" s="253">
        <v>1770</v>
      </c>
      <c r="L15" s="253">
        <v>1100</v>
      </c>
      <c r="M15" s="253">
        <v>1100</v>
      </c>
      <c r="N15" s="253">
        <v>100</v>
      </c>
    </row>
    <row r="16" spans="1:14" x14ac:dyDescent="0.2">
      <c r="A16" s="253">
        <f t="shared" si="0"/>
        <v>15</v>
      </c>
      <c r="B16" s="253" t="s">
        <v>399</v>
      </c>
      <c r="C16" s="253" t="s">
        <v>399</v>
      </c>
      <c r="D16" s="254">
        <v>45454</v>
      </c>
      <c r="E16" s="253" t="s">
        <v>390</v>
      </c>
      <c r="F16" s="253">
        <v>1750</v>
      </c>
      <c r="G16" s="253">
        <v>3035</v>
      </c>
      <c r="H16" s="253">
        <v>1115</v>
      </c>
      <c r="I16" s="253">
        <v>0</v>
      </c>
      <c r="J16" s="253">
        <v>405</v>
      </c>
      <c r="K16" s="253">
        <v>1780</v>
      </c>
      <c r="L16" s="253">
        <v>1100</v>
      </c>
      <c r="M16" s="253">
        <v>1100</v>
      </c>
      <c r="N16" s="253">
        <v>100</v>
      </c>
    </row>
    <row r="17" spans="1:14" x14ac:dyDescent="0.2">
      <c r="A17" s="253">
        <f t="shared" si="0"/>
        <v>16</v>
      </c>
      <c r="B17" s="253" t="s">
        <v>399</v>
      </c>
      <c r="C17" s="253" t="s">
        <v>399</v>
      </c>
      <c r="D17" s="254">
        <v>45454</v>
      </c>
      <c r="E17" s="253" t="s">
        <v>391</v>
      </c>
      <c r="F17" s="253">
        <v>2000</v>
      </c>
      <c r="G17" s="253">
        <v>3160</v>
      </c>
      <c r="H17" s="253">
        <v>1170</v>
      </c>
      <c r="I17" s="253">
        <v>0</v>
      </c>
      <c r="J17" s="253">
        <v>420</v>
      </c>
      <c r="K17" s="253">
        <v>1980</v>
      </c>
      <c r="L17" s="253">
        <v>1100</v>
      </c>
      <c r="M17" s="253">
        <v>1100</v>
      </c>
      <c r="N17" s="253">
        <v>100</v>
      </c>
    </row>
    <row r="18" spans="1:14" x14ac:dyDescent="0.2">
      <c r="A18" s="253">
        <f t="shared" si="0"/>
        <v>17</v>
      </c>
      <c r="B18" s="253" t="s">
        <v>399</v>
      </c>
      <c r="C18" s="253" t="s">
        <v>399</v>
      </c>
      <c r="D18" s="254">
        <v>45454</v>
      </c>
      <c r="E18" s="253" t="s">
        <v>392</v>
      </c>
      <c r="F18" s="253">
        <v>2500</v>
      </c>
      <c r="G18" s="253">
        <v>3360</v>
      </c>
      <c r="H18" s="253">
        <v>1170</v>
      </c>
      <c r="I18" s="253">
        <v>0</v>
      </c>
      <c r="J18" s="253">
        <v>435</v>
      </c>
      <c r="K18" s="253">
        <v>2000</v>
      </c>
      <c r="L18" s="253">
        <v>1100</v>
      </c>
      <c r="M18" s="253">
        <v>1100</v>
      </c>
      <c r="N18" s="253">
        <v>100</v>
      </c>
    </row>
    <row r="19" spans="1:14" x14ac:dyDescent="0.2">
      <c r="A19" s="253">
        <f t="shared" si="0"/>
        <v>18</v>
      </c>
      <c r="B19" s="253" t="s">
        <v>399</v>
      </c>
      <c r="C19" s="253" t="s">
        <v>399</v>
      </c>
      <c r="D19" s="254">
        <v>45454</v>
      </c>
      <c r="E19" s="253" t="s">
        <v>400</v>
      </c>
      <c r="F19" s="253">
        <v>3000</v>
      </c>
      <c r="G19" s="253">
        <v>3560</v>
      </c>
      <c r="H19" s="253">
        <v>1240</v>
      </c>
      <c r="I19" s="253">
        <v>0</v>
      </c>
      <c r="J19" s="253">
        <v>485</v>
      </c>
      <c r="K19" s="253">
        <v>2005</v>
      </c>
      <c r="L19" s="253">
        <v>1100</v>
      </c>
      <c r="M19" s="253">
        <v>1100</v>
      </c>
      <c r="N19" s="253">
        <v>100</v>
      </c>
    </row>
    <row r="20" spans="1:14" x14ac:dyDescent="0.2">
      <c r="A20" s="253">
        <f t="shared" si="0"/>
        <v>19</v>
      </c>
      <c r="B20" s="253" t="s">
        <v>399</v>
      </c>
      <c r="C20" s="253" t="s">
        <v>399</v>
      </c>
      <c r="D20" s="254">
        <v>45454</v>
      </c>
      <c r="E20" s="253" t="s">
        <v>401</v>
      </c>
      <c r="F20" s="253">
        <v>3500</v>
      </c>
      <c r="G20" s="253">
        <v>3645</v>
      </c>
      <c r="H20" s="253">
        <v>1240</v>
      </c>
      <c r="I20" s="253">
        <v>0</v>
      </c>
      <c r="J20" s="253">
        <v>500</v>
      </c>
      <c r="K20" s="253">
        <v>2045</v>
      </c>
      <c r="L20" s="253">
        <v>1100</v>
      </c>
      <c r="M20" s="253">
        <v>1100</v>
      </c>
      <c r="N20" s="253">
        <v>100</v>
      </c>
    </row>
    <row r="30" spans="1:14" ht="12.75" customHeight="1" x14ac:dyDescent="0.2"/>
    <row r="34" ht="12.75" customHeight="1" x14ac:dyDescent="0.2"/>
    <row r="35" ht="12.75" customHeight="1" x14ac:dyDescent="0.2"/>
    <row r="38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40137-C6A1-4C62-B6C4-92AA5275A1DA}">
  <dimension ref="A1:N6"/>
  <sheetViews>
    <sheetView workbookViewId="0">
      <selection activeCell="D9" sqref="D9"/>
    </sheetView>
  </sheetViews>
  <sheetFormatPr defaultRowHeight="11" x14ac:dyDescent="0.2"/>
  <cols>
    <col min="1" max="2" width="9.33203125" customWidth="1"/>
    <col min="3" max="3" width="17.77734375" customWidth="1"/>
    <col min="4" max="4" width="18" customWidth="1"/>
    <col min="5" max="5" width="16.44140625" customWidth="1"/>
    <col min="6" max="6" width="12.77734375" customWidth="1"/>
    <col min="8" max="8" width="25.33203125" customWidth="1"/>
    <col min="9" max="9" width="16.6640625" customWidth="1"/>
  </cols>
  <sheetData>
    <row r="1" spans="1:14" x14ac:dyDescent="0.2">
      <c r="A1" t="s">
        <v>0</v>
      </c>
      <c r="B1" t="s">
        <v>419</v>
      </c>
      <c r="C1" t="s">
        <v>256</v>
      </c>
      <c r="D1" t="s">
        <v>257</v>
      </c>
      <c r="E1" t="s">
        <v>258</v>
      </c>
      <c r="F1" t="s">
        <v>420</v>
      </c>
      <c r="G1" t="s">
        <v>417</v>
      </c>
      <c r="H1" t="s">
        <v>418</v>
      </c>
      <c r="I1" t="s">
        <v>421</v>
      </c>
      <c r="J1" t="s">
        <v>422</v>
      </c>
      <c r="K1" t="s">
        <v>423</v>
      </c>
      <c r="L1" t="s">
        <v>414</v>
      </c>
      <c r="M1" t="s">
        <v>415</v>
      </c>
      <c r="N1" t="s">
        <v>424</v>
      </c>
    </row>
    <row r="2" spans="1:14" x14ac:dyDescent="0.2">
      <c r="A2">
        <v>1</v>
      </c>
      <c r="B2" t="s">
        <v>259</v>
      </c>
      <c r="C2" t="s">
        <v>259</v>
      </c>
      <c r="D2" s="252">
        <v>45454</v>
      </c>
      <c r="E2" t="s">
        <v>409</v>
      </c>
      <c r="F2">
        <v>1000</v>
      </c>
      <c r="G2">
        <v>1820</v>
      </c>
      <c r="H2">
        <v>1090</v>
      </c>
      <c r="I2">
        <v>440</v>
      </c>
      <c r="J2">
        <v>175</v>
      </c>
      <c r="K2">
        <v>1340</v>
      </c>
      <c r="L2">
        <v>1400</v>
      </c>
      <c r="M2">
        <v>1200</v>
      </c>
      <c r="N2">
        <v>100</v>
      </c>
    </row>
    <row r="3" spans="1:14" x14ac:dyDescent="0.2">
      <c r="A3">
        <v>2</v>
      </c>
      <c r="B3" t="s">
        <v>425</v>
      </c>
      <c r="C3" t="s">
        <v>425</v>
      </c>
      <c r="D3" s="252">
        <v>45470.528587962966</v>
      </c>
      <c r="E3" t="s">
        <v>22</v>
      </c>
      <c r="F3">
        <v>1000</v>
      </c>
      <c r="G3">
        <v>1820</v>
      </c>
      <c r="H3">
        <v>1090</v>
      </c>
      <c r="I3">
        <v>440</v>
      </c>
      <c r="J3">
        <v>175</v>
      </c>
      <c r="K3">
        <v>1340</v>
      </c>
      <c r="L3">
        <v>1100</v>
      </c>
      <c r="M3">
        <v>1100</v>
      </c>
      <c r="N3">
        <v>100</v>
      </c>
    </row>
    <row r="4" spans="1:14" x14ac:dyDescent="0.2">
      <c r="A4">
        <v>3</v>
      </c>
      <c r="B4" t="s">
        <v>425</v>
      </c>
      <c r="C4" t="s">
        <v>425</v>
      </c>
      <c r="D4" s="252">
        <v>45533.94090277778</v>
      </c>
      <c r="E4" t="s">
        <v>22</v>
      </c>
      <c r="F4">
        <v>1000</v>
      </c>
      <c r="G4">
        <v>1820</v>
      </c>
      <c r="H4">
        <v>1090</v>
      </c>
      <c r="I4">
        <v>440</v>
      </c>
      <c r="J4">
        <v>175</v>
      </c>
      <c r="K4">
        <v>1340</v>
      </c>
      <c r="L4">
        <v>1100</v>
      </c>
      <c r="M4">
        <v>1100</v>
      </c>
      <c r="N4">
        <v>100</v>
      </c>
    </row>
    <row r="5" spans="1:14" x14ac:dyDescent="0.2">
      <c r="A5">
        <v>4</v>
      </c>
      <c r="B5" t="s">
        <v>425</v>
      </c>
      <c r="C5" t="s">
        <v>425</v>
      </c>
      <c r="D5" s="252">
        <v>45539.665706018517</v>
      </c>
      <c r="E5" t="s">
        <v>22</v>
      </c>
      <c r="F5">
        <v>1000</v>
      </c>
      <c r="G5">
        <v>1820</v>
      </c>
      <c r="H5">
        <v>1090</v>
      </c>
      <c r="I5">
        <v>440</v>
      </c>
      <c r="J5">
        <v>175</v>
      </c>
      <c r="K5">
        <v>1340</v>
      </c>
      <c r="L5">
        <v>1100</v>
      </c>
      <c r="M5">
        <v>1100</v>
      </c>
      <c r="N5">
        <v>100</v>
      </c>
    </row>
    <row r="6" spans="1:14" x14ac:dyDescent="0.2">
      <c r="D6" s="25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3A8B-A9A4-4931-9B8F-ADA5FACB2FF0}">
  <dimension ref="Y25:Y35"/>
  <sheetViews>
    <sheetView workbookViewId="0">
      <selection activeCell="Y25" sqref="Y25:Y35"/>
    </sheetView>
  </sheetViews>
  <sheetFormatPr defaultRowHeight="11" x14ac:dyDescent="0.2"/>
  <sheetData>
    <row r="25" spans="25:25" x14ac:dyDescent="0.2">
      <c r="Y25" t="s">
        <v>0</v>
      </c>
    </row>
    <row r="26" spans="25:25" x14ac:dyDescent="0.2">
      <c r="Y26" t="s">
        <v>256</v>
      </c>
    </row>
    <row r="27" spans="25:25" x14ac:dyDescent="0.2">
      <c r="Y27" t="s">
        <v>257</v>
      </c>
    </row>
    <row r="28" spans="25:25" x14ac:dyDescent="0.2">
      <c r="Y28" t="s">
        <v>258</v>
      </c>
    </row>
    <row r="29" spans="25:25" x14ac:dyDescent="0.2">
      <c r="Y29" t="s">
        <v>405</v>
      </c>
    </row>
    <row r="30" spans="25:25" x14ac:dyDescent="0.2">
      <c r="Y30" t="s">
        <v>404</v>
      </c>
    </row>
    <row r="31" spans="25:25" x14ac:dyDescent="0.2">
      <c r="Y31" t="s">
        <v>403</v>
      </c>
    </row>
    <row r="32" spans="25:25" x14ac:dyDescent="0.2">
      <c r="Y32" t="s">
        <v>402</v>
      </c>
    </row>
    <row r="33" spans="25:25" x14ac:dyDescent="0.2">
      <c r="Y33" t="s">
        <v>406</v>
      </c>
    </row>
    <row r="34" spans="25:25" x14ac:dyDescent="0.2">
      <c r="Y34" t="s">
        <v>407</v>
      </c>
    </row>
    <row r="35" spans="25:25" x14ac:dyDescent="0.2">
      <c r="Y35" t="s">
        <v>408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31E3-C934-4A2D-86AD-3AC35BC755D9}">
  <dimension ref="A1:AB48"/>
  <sheetViews>
    <sheetView topLeftCell="A10" zoomScale="244" zoomScaleNormal="244" workbookViewId="0">
      <selection activeCell="A2" sqref="A2:XFD16"/>
    </sheetView>
  </sheetViews>
  <sheetFormatPr defaultColWidth="9.33203125" defaultRowHeight="13" x14ac:dyDescent="0.2"/>
  <cols>
    <col min="1" max="1" width="9.33203125" style="1"/>
    <col min="2" max="2" width="2.44140625" style="1" customWidth="1"/>
    <col min="3" max="3" width="7.109375" style="1" customWidth="1"/>
    <col min="4" max="4" width="10" style="1" customWidth="1"/>
    <col min="5" max="5" width="8.109375" style="1" customWidth="1"/>
    <col min="6" max="6" width="25.33203125" style="1" customWidth="1"/>
    <col min="7" max="9" width="3.77734375" style="1" customWidth="1"/>
    <col min="10" max="11" width="10.109375" style="1" customWidth="1"/>
    <col min="12" max="12" width="13.109375" style="1" customWidth="1"/>
    <col min="13" max="13" width="12.77734375" style="1" customWidth="1"/>
    <col min="14" max="14" width="10.77734375" style="1" customWidth="1"/>
    <col min="15" max="16" width="11.44140625" style="1" customWidth="1"/>
    <col min="17" max="18" width="11.33203125" style="1" customWidth="1"/>
    <col min="19" max="21" width="11.109375" style="1" customWidth="1"/>
    <col min="22" max="22" width="11.33203125" style="1" customWidth="1"/>
    <col min="23" max="23" width="11.109375" style="1" customWidth="1"/>
    <col min="24" max="24" width="13.33203125" style="1" customWidth="1"/>
    <col min="25" max="26" width="11.44140625" style="1" customWidth="1"/>
    <col min="27" max="27" width="11.33203125" style="1" customWidth="1"/>
    <col min="28" max="28" width="7.109375" style="1" customWidth="1"/>
    <col min="29" max="16384" width="9.33203125" style="1"/>
  </cols>
  <sheetData>
    <row r="1" spans="1:28" ht="42.65" customHeight="1" x14ac:dyDescent="0.2">
      <c r="B1" s="109" t="s">
        <v>1</v>
      </c>
      <c r="C1" s="109"/>
      <c r="D1" s="2"/>
      <c r="E1" s="2"/>
      <c r="F1" s="2"/>
      <c r="G1" s="2"/>
      <c r="H1" s="2"/>
      <c r="I1" s="2"/>
      <c r="J1" s="2"/>
      <c r="K1" s="2"/>
      <c r="L1" s="2" t="s">
        <v>2</v>
      </c>
      <c r="M1" s="2" t="s">
        <v>3</v>
      </c>
      <c r="N1" s="2" t="s">
        <v>4</v>
      </c>
      <c r="P1" s="2" t="s">
        <v>5</v>
      </c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9" customHeight="1" x14ac:dyDescent="0.3">
      <c r="B2" s="110"/>
      <c r="C2" s="113" t="s">
        <v>6</v>
      </c>
      <c r="D2" s="114"/>
      <c r="E2" s="114"/>
      <c r="F2" s="115"/>
      <c r="G2" s="122" t="s">
        <v>7</v>
      </c>
      <c r="H2" s="122" t="s">
        <v>8</v>
      </c>
      <c r="I2" s="3"/>
      <c r="J2" s="125" t="s">
        <v>9</v>
      </c>
      <c r="K2" s="91"/>
      <c r="L2" s="91"/>
      <c r="M2" s="91"/>
      <c r="N2" s="91"/>
      <c r="O2" s="91"/>
      <c r="P2" s="91"/>
      <c r="Q2" s="92"/>
      <c r="R2" s="90" t="s">
        <v>10</v>
      </c>
      <c r="S2" s="91"/>
      <c r="T2" s="91"/>
      <c r="U2" s="91"/>
      <c r="V2" s="91"/>
      <c r="W2" s="91"/>
      <c r="X2" s="92"/>
      <c r="Y2" s="93" t="s">
        <v>11</v>
      </c>
      <c r="Z2" s="94"/>
      <c r="AA2" s="95"/>
      <c r="AB2" s="4"/>
    </row>
    <row r="3" spans="1:28" ht="9" customHeight="1" x14ac:dyDescent="0.3">
      <c r="B3" s="111"/>
      <c r="C3" s="116"/>
      <c r="D3" s="117"/>
      <c r="E3" s="117"/>
      <c r="F3" s="118"/>
      <c r="G3" s="123"/>
      <c r="H3" s="123"/>
      <c r="I3" s="5"/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8" t="s">
        <v>19</v>
      </c>
      <c r="R3" s="9" t="s">
        <v>12</v>
      </c>
      <c r="S3" s="6" t="s">
        <v>13</v>
      </c>
      <c r="T3" s="7" t="s">
        <v>14</v>
      </c>
      <c r="U3" s="7" t="s">
        <v>15</v>
      </c>
      <c r="V3" s="7" t="s">
        <v>16</v>
      </c>
      <c r="W3" s="7" t="s">
        <v>17</v>
      </c>
      <c r="X3" s="8" t="s">
        <v>18</v>
      </c>
      <c r="Y3" s="10" t="s">
        <v>20</v>
      </c>
      <c r="Z3" s="6" t="s">
        <v>12</v>
      </c>
      <c r="AA3" s="6" t="s">
        <v>13</v>
      </c>
      <c r="AB3" s="4"/>
    </row>
    <row r="4" spans="1:28" ht="9" customHeight="1" x14ac:dyDescent="0.3">
      <c r="A4" s="1" t="s">
        <v>21</v>
      </c>
      <c r="B4" s="112"/>
      <c r="C4" s="119"/>
      <c r="D4" s="120"/>
      <c r="E4" s="120"/>
      <c r="F4" s="121"/>
      <c r="G4" s="124"/>
      <c r="H4" s="124"/>
      <c r="I4" s="11"/>
      <c r="J4" s="12" t="s">
        <v>22</v>
      </c>
      <c r="K4" s="13" t="s">
        <v>23</v>
      </c>
      <c r="L4" s="14" t="s">
        <v>24</v>
      </c>
      <c r="M4" s="14" t="s">
        <v>25</v>
      </c>
      <c r="N4" s="14" t="s">
        <v>26</v>
      </c>
      <c r="O4" s="14" t="s">
        <v>27</v>
      </c>
      <c r="P4" s="14" t="s">
        <v>28</v>
      </c>
      <c r="Q4" s="15" t="s">
        <v>29</v>
      </c>
      <c r="R4" s="16" t="s">
        <v>30</v>
      </c>
      <c r="S4" s="17" t="s">
        <v>31</v>
      </c>
      <c r="T4" s="14" t="s">
        <v>32</v>
      </c>
      <c r="U4" s="14" t="s">
        <v>33</v>
      </c>
      <c r="V4" s="14" t="s">
        <v>34</v>
      </c>
      <c r="W4" s="14" t="s">
        <v>35</v>
      </c>
      <c r="X4" s="18" t="s">
        <v>36</v>
      </c>
      <c r="Y4" s="19" t="s">
        <v>37</v>
      </c>
      <c r="Z4" s="17" t="s">
        <v>38</v>
      </c>
      <c r="AA4" s="17" t="s">
        <v>39</v>
      </c>
      <c r="AB4" s="4"/>
    </row>
    <row r="5" spans="1:28" ht="9" customHeight="1" x14ac:dyDescent="0.3">
      <c r="A5" s="1" t="s">
        <v>21</v>
      </c>
      <c r="B5" s="96" t="s">
        <v>40</v>
      </c>
      <c r="C5" s="98" t="s">
        <v>41</v>
      </c>
      <c r="D5" s="99"/>
      <c r="E5" s="99"/>
      <c r="F5" s="100"/>
      <c r="G5" s="20" t="s">
        <v>42</v>
      </c>
      <c r="H5" s="21"/>
      <c r="I5" s="21"/>
      <c r="J5" s="22">
        <v>1000</v>
      </c>
      <c r="K5" s="23">
        <v>1250</v>
      </c>
      <c r="L5" s="23">
        <v>1350</v>
      </c>
      <c r="M5" s="23">
        <v>1500</v>
      </c>
      <c r="N5" s="23">
        <v>1800</v>
      </c>
      <c r="O5" s="23">
        <v>2000</v>
      </c>
      <c r="P5" s="23">
        <v>2500</v>
      </c>
      <c r="Q5" s="24">
        <v>3000</v>
      </c>
      <c r="R5" s="25">
        <v>1000</v>
      </c>
      <c r="S5" s="23">
        <v>1250</v>
      </c>
      <c r="T5" s="23">
        <v>1350</v>
      </c>
      <c r="U5" s="23">
        <v>1500</v>
      </c>
      <c r="V5" s="23">
        <v>1800</v>
      </c>
      <c r="W5" s="23">
        <v>2000</v>
      </c>
      <c r="X5" s="24">
        <v>2500</v>
      </c>
      <c r="Y5" s="26">
        <v>900</v>
      </c>
      <c r="Z5" s="23">
        <v>1000</v>
      </c>
      <c r="AA5" s="23">
        <v>1250</v>
      </c>
      <c r="AB5" s="4"/>
    </row>
    <row r="6" spans="1:28" ht="9" customHeight="1" x14ac:dyDescent="0.3">
      <c r="B6" s="97"/>
      <c r="C6" s="101" t="s">
        <v>43</v>
      </c>
      <c r="D6" s="102"/>
      <c r="E6" s="102"/>
      <c r="F6" s="103"/>
      <c r="G6" s="27" t="s">
        <v>44</v>
      </c>
      <c r="H6" s="28"/>
      <c r="I6" s="29"/>
      <c r="J6" s="104">
        <v>500</v>
      </c>
      <c r="K6" s="105"/>
      <c r="L6" s="105"/>
      <c r="M6" s="105"/>
      <c r="N6" s="105"/>
      <c r="O6" s="105"/>
      <c r="P6" s="105"/>
      <c r="Q6" s="106"/>
      <c r="R6" s="107">
        <v>500</v>
      </c>
      <c r="S6" s="105"/>
      <c r="T6" s="105"/>
      <c r="U6" s="105"/>
      <c r="V6" s="105"/>
      <c r="W6" s="105"/>
      <c r="X6" s="106"/>
      <c r="Y6" s="30">
        <v>400</v>
      </c>
      <c r="Z6" s="104">
        <v>500</v>
      </c>
      <c r="AA6" s="108"/>
      <c r="AB6" s="4"/>
    </row>
    <row r="7" spans="1:28" ht="9" customHeight="1" x14ac:dyDescent="0.3">
      <c r="B7" s="131" t="s">
        <v>45</v>
      </c>
      <c r="C7" s="98" t="s">
        <v>46</v>
      </c>
      <c r="D7" s="99"/>
      <c r="E7" s="99"/>
      <c r="F7" s="100"/>
      <c r="G7" s="20" t="s">
        <v>44</v>
      </c>
      <c r="H7" s="20" t="s">
        <v>47</v>
      </c>
      <c r="I7" s="31"/>
      <c r="J7" s="134" t="s">
        <v>48</v>
      </c>
      <c r="K7" s="135"/>
      <c r="L7" s="135"/>
      <c r="M7" s="135"/>
      <c r="N7" s="135"/>
      <c r="O7" s="135"/>
      <c r="P7" s="135"/>
      <c r="Q7" s="136"/>
      <c r="R7" s="137" t="s">
        <v>49</v>
      </c>
      <c r="S7" s="135"/>
      <c r="T7" s="135"/>
      <c r="U7" s="135"/>
      <c r="V7" s="135"/>
      <c r="W7" s="135"/>
      <c r="X7" s="136"/>
      <c r="Y7" s="137" t="s">
        <v>48</v>
      </c>
      <c r="Z7" s="135"/>
      <c r="AA7" s="138"/>
      <c r="AB7" s="4"/>
    </row>
    <row r="8" spans="1:28" ht="9" customHeight="1" x14ac:dyDescent="0.3">
      <c r="B8" s="132"/>
      <c r="C8" s="101" t="s">
        <v>50</v>
      </c>
      <c r="D8" s="102"/>
      <c r="E8" s="102"/>
      <c r="F8" s="103"/>
      <c r="G8" s="27" t="s">
        <v>44</v>
      </c>
      <c r="H8" s="27" t="s">
        <v>51</v>
      </c>
      <c r="I8" s="32"/>
      <c r="J8" s="104">
        <v>100</v>
      </c>
      <c r="K8" s="108"/>
      <c r="L8" s="104">
        <v>105</v>
      </c>
      <c r="M8" s="105"/>
      <c r="N8" s="105"/>
      <c r="O8" s="108"/>
      <c r="P8" s="33">
        <v>110</v>
      </c>
      <c r="Q8" s="34">
        <v>135</v>
      </c>
      <c r="R8" s="107">
        <v>410</v>
      </c>
      <c r="S8" s="108"/>
      <c r="T8" s="104">
        <v>415</v>
      </c>
      <c r="U8" s="105"/>
      <c r="V8" s="108"/>
      <c r="W8" s="104">
        <v>510</v>
      </c>
      <c r="X8" s="106"/>
      <c r="Y8" s="107">
        <v>100</v>
      </c>
      <c r="Z8" s="105"/>
      <c r="AA8" s="108"/>
      <c r="AB8" s="4"/>
    </row>
    <row r="9" spans="1:28" ht="9" customHeight="1" x14ac:dyDescent="0.3">
      <c r="B9" s="132"/>
      <c r="C9" s="98" t="s">
        <v>52</v>
      </c>
      <c r="D9" s="99"/>
      <c r="E9" s="99"/>
      <c r="F9" s="100"/>
      <c r="G9" s="20" t="s">
        <v>53</v>
      </c>
      <c r="H9" s="35" t="s">
        <v>54</v>
      </c>
      <c r="I9" s="36"/>
      <c r="J9" s="126" t="s">
        <v>55</v>
      </c>
      <c r="K9" s="127"/>
      <c r="L9" s="127"/>
      <c r="M9" s="127"/>
      <c r="N9" s="127"/>
      <c r="O9" s="127"/>
      <c r="P9" s="127"/>
      <c r="Q9" s="128"/>
      <c r="R9" s="129" t="s">
        <v>55</v>
      </c>
      <c r="S9" s="127"/>
      <c r="T9" s="127"/>
      <c r="U9" s="127"/>
      <c r="V9" s="127"/>
      <c r="W9" s="127"/>
      <c r="X9" s="128"/>
      <c r="Y9" s="129" t="s">
        <v>55</v>
      </c>
      <c r="Z9" s="127"/>
      <c r="AA9" s="130"/>
      <c r="AB9" s="4"/>
    </row>
    <row r="10" spans="1:28" ht="9" customHeight="1" x14ac:dyDescent="0.3">
      <c r="B10" s="132"/>
      <c r="C10" s="101" t="s">
        <v>56</v>
      </c>
      <c r="D10" s="102"/>
      <c r="E10" s="102"/>
      <c r="F10" s="103"/>
      <c r="G10" s="27" t="s">
        <v>44</v>
      </c>
      <c r="H10" s="27" t="s">
        <v>57</v>
      </c>
      <c r="I10" s="27"/>
      <c r="J10" s="37" t="s">
        <v>58</v>
      </c>
      <c r="K10" s="38" t="s">
        <v>59</v>
      </c>
      <c r="L10" s="38" t="s">
        <v>60</v>
      </c>
      <c r="M10" s="149" t="s">
        <v>61</v>
      </c>
      <c r="N10" s="150"/>
      <c r="O10" s="38" t="s">
        <v>62</v>
      </c>
      <c r="P10" s="38" t="s">
        <v>63</v>
      </c>
      <c r="Q10" s="39" t="s">
        <v>64</v>
      </c>
      <c r="R10" s="40" t="s">
        <v>58</v>
      </c>
      <c r="S10" s="37" t="s">
        <v>59</v>
      </c>
      <c r="T10" s="38" t="s">
        <v>60</v>
      </c>
      <c r="U10" s="151" t="s">
        <v>61</v>
      </c>
      <c r="V10" s="152"/>
      <c r="W10" s="38" t="s">
        <v>62</v>
      </c>
      <c r="X10" s="41" t="s">
        <v>63</v>
      </c>
      <c r="Y10" s="153" t="s">
        <v>58</v>
      </c>
      <c r="Z10" s="152"/>
      <c r="AA10" s="37" t="s">
        <v>59</v>
      </c>
      <c r="AB10" s="4"/>
    </row>
    <row r="11" spans="1:28" ht="9" customHeight="1" x14ac:dyDescent="0.3">
      <c r="B11" s="132"/>
      <c r="C11" s="98" t="s">
        <v>65</v>
      </c>
      <c r="D11" s="99"/>
      <c r="E11" s="99"/>
      <c r="F11" s="100"/>
      <c r="G11" s="20" t="s">
        <v>44</v>
      </c>
      <c r="H11" s="20" t="s">
        <v>66</v>
      </c>
      <c r="I11" s="31"/>
      <c r="J11" s="126" t="s">
        <v>67</v>
      </c>
      <c r="K11" s="127"/>
      <c r="L11" s="127"/>
      <c r="M11" s="127"/>
      <c r="N11" s="130"/>
      <c r="O11" s="126" t="s">
        <v>68</v>
      </c>
      <c r="P11" s="130"/>
      <c r="Q11" s="8" t="s">
        <v>68</v>
      </c>
      <c r="R11" s="129" t="s">
        <v>67</v>
      </c>
      <c r="S11" s="127"/>
      <c r="T11" s="127"/>
      <c r="U11" s="127"/>
      <c r="V11" s="130"/>
      <c r="W11" s="126" t="s">
        <v>68</v>
      </c>
      <c r="X11" s="128"/>
      <c r="Y11" s="129" t="s">
        <v>69</v>
      </c>
      <c r="Z11" s="127"/>
      <c r="AA11" s="130"/>
      <c r="AB11" s="4"/>
    </row>
    <row r="12" spans="1:28" ht="9" customHeight="1" x14ac:dyDescent="0.3">
      <c r="B12" s="132"/>
      <c r="C12" s="139" t="s">
        <v>70</v>
      </c>
      <c r="D12" s="140"/>
      <c r="E12" s="101" t="s">
        <v>71</v>
      </c>
      <c r="F12" s="103"/>
      <c r="G12" s="27" t="s">
        <v>44</v>
      </c>
      <c r="H12" s="27" t="s">
        <v>72</v>
      </c>
      <c r="I12" s="27"/>
      <c r="J12" s="42">
        <v>1820</v>
      </c>
      <c r="K12" s="43">
        <v>1900</v>
      </c>
      <c r="L12" s="43">
        <v>2005</v>
      </c>
      <c r="M12" s="143">
        <v>2075</v>
      </c>
      <c r="N12" s="144"/>
      <c r="O12" s="43">
        <v>2170</v>
      </c>
      <c r="P12" s="43">
        <v>2190</v>
      </c>
      <c r="Q12" s="44">
        <v>2390</v>
      </c>
      <c r="R12" s="45">
        <v>1820</v>
      </c>
      <c r="S12" s="43">
        <v>1940</v>
      </c>
      <c r="T12" s="43">
        <v>2005</v>
      </c>
      <c r="U12" s="43">
        <v>2075</v>
      </c>
      <c r="V12" s="43">
        <v>2115</v>
      </c>
      <c r="W12" s="43">
        <v>2170</v>
      </c>
      <c r="X12" s="44">
        <v>2190</v>
      </c>
      <c r="Y12" s="145">
        <v>1820</v>
      </c>
      <c r="Z12" s="144"/>
      <c r="AA12" s="43">
        <v>1900</v>
      </c>
      <c r="AB12" s="4"/>
    </row>
    <row r="13" spans="1:28" ht="9" customHeight="1" x14ac:dyDescent="0.3">
      <c r="B13" s="132"/>
      <c r="C13" s="141"/>
      <c r="D13" s="142"/>
      <c r="E13" s="98" t="s">
        <v>73</v>
      </c>
      <c r="F13" s="100"/>
      <c r="G13" s="20" t="s">
        <v>44</v>
      </c>
      <c r="H13" s="21"/>
      <c r="I13" s="21"/>
      <c r="J13" s="46">
        <v>1460</v>
      </c>
      <c r="K13" s="146">
        <v>1610</v>
      </c>
      <c r="L13" s="147"/>
      <c r="M13" s="23">
        <v>1710</v>
      </c>
      <c r="N13" s="23">
        <v>1860</v>
      </c>
      <c r="O13" s="23">
        <v>1880</v>
      </c>
      <c r="P13" s="23">
        <v>2080</v>
      </c>
      <c r="Q13" s="24">
        <v>2130</v>
      </c>
      <c r="R13" s="25">
        <v>1610</v>
      </c>
      <c r="S13" s="23">
        <v>1650</v>
      </c>
      <c r="T13" s="23">
        <v>1710</v>
      </c>
      <c r="U13" s="23">
        <v>1860</v>
      </c>
      <c r="V13" s="23">
        <v>1900</v>
      </c>
      <c r="W13" s="23">
        <v>1880</v>
      </c>
      <c r="X13" s="24">
        <v>2080</v>
      </c>
      <c r="Y13" s="148">
        <v>1460</v>
      </c>
      <c r="Z13" s="147"/>
      <c r="AA13" s="23">
        <v>1610</v>
      </c>
      <c r="AB13" s="4"/>
    </row>
    <row r="14" spans="1:28" ht="10" customHeight="1" x14ac:dyDescent="0.3">
      <c r="B14" s="132"/>
      <c r="C14" s="101" t="s">
        <v>74</v>
      </c>
      <c r="D14" s="102"/>
      <c r="E14" s="102"/>
      <c r="F14" s="103"/>
      <c r="G14" s="27" t="s">
        <v>44</v>
      </c>
      <c r="H14" s="27" t="s">
        <v>75</v>
      </c>
      <c r="I14" s="32"/>
      <c r="J14" s="143">
        <v>1050</v>
      </c>
      <c r="K14" s="144"/>
      <c r="L14" s="143">
        <v>1155</v>
      </c>
      <c r="M14" s="154"/>
      <c r="N14" s="144"/>
      <c r="O14" s="43">
        <v>1250</v>
      </c>
      <c r="P14" s="43">
        <v>1270</v>
      </c>
      <c r="Q14" s="44">
        <v>1320</v>
      </c>
      <c r="R14" s="45">
        <v>1050</v>
      </c>
      <c r="S14" s="43">
        <v>1090</v>
      </c>
      <c r="T14" s="143">
        <v>1155</v>
      </c>
      <c r="U14" s="144"/>
      <c r="V14" s="43">
        <v>1195</v>
      </c>
      <c r="W14" s="43">
        <v>1250</v>
      </c>
      <c r="X14" s="44">
        <v>1270</v>
      </c>
      <c r="Y14" s="145">
        <v>1050</v>
      </c>
      <c r="Z14" s="154"/>
      <c r="AA14" s="144"/>
      <c r="AB14" s="4"/>
    </row>
    <row r="15" spans="1:28" ht="9" customHeight="1" x14ac:dyDescent="0.3">
      <c r="A15" s="1" t="s">
        <v>21</v>
      </c>
      <c r="B15" s="132"/>
      <c r="C15" s="98" t="s">
        <v>76</v>
      </c>
      <c r="D15" s="99"/>
      <c r="E15" s="99"/>
      <c r="F15" s="100"/>
      <c r="G15" s="20" t="s">
        <v>44</v>
      </c>
      <c r="H15" s="20" t="s">
        <v>77</v>
      </c>
      <c r="I15" s="20"/>
      <c r="J15" s="47">
        <v>440</v>
      </c>
      <c r="K15" s="48">
        <v>590</v>
      </c>
      <c r="L15" s="48">
        <v>485</v>
      </c>
      <c r="M15" s="48">
        <v>585</v>
      </c>
      <c r="N15" s="48">
        <v>735</v>
      </c>
      <c r="O15" s="48">
        <v>660</v>
      </c>
      <c r="P15" s="155">
        <v>840</v>
      </c>
      <c r="Q15" s="156"/>
      <c r="R15" s="157">
        <v>590</v>
      </c>
      <c r="S15" s="158"/>
      <c r="T15" s="48">
        <v>585</v>
      </c>
      <c r="U15" s="155">
        <v>735</v>
      </c>
      <c r="V15" s="158"/>
      <c r="W15" s="48">
        <v>660</v>
      </c>
      <c r="X15" s="49">
        <v>840</v>
      </c>
      <c r="Y15" s="157">
        <v>440</v>
      </c>
      <c r="Z15" s="158"/>
      <c r="AA15" s="48">
        <v>590</v>
      </c>
      <c r="AB15" s="4"/>
    </row>
    <row r="16" spans="1:28" ht="9" customHeight="1" x14ac:dyDescent="0.3">
      <c r="A16" s="1" t="s">
        <v>21</v>
      </c>
      <c r="B16" s="132"/>
      <c r="C16" s="101" t="s">
        <v>78</v>
      </c>
      <c r="D16" s="102"/>
      <c r="E16" s="102"/>
      <c r="F16" s="103"/>
      <c r="G16" s="27" t="s">
        <v>44</v>
      </c>
      <c r="H16" s="50" t="s">
        <v>79</v>
      </c>
      <c r="I16" s="51"/>
      <c r="J16" s="160">
        <v>1090</v>
      </c>
      <c r="K16" s="161"/>
      <c r="L16" s="161"/>
      <c r="M16" s="161"/>
      <c r="N16" s="162"/>
      <c r="O16" s="143">
        <v>1190</v>
      </c>
      <c r="P16" s="144"/>
      <c r="Q16" s="44">
        <v>1240</v>
      </c>
      <c r="R16" s="145">
        <v>1090</v>
      </c>
      <c r="S16" s="154"/>
      <c r="T16" s="154"/>
      <c r="U16" s="154"/>
      <c r="V16" s="144"/>
      <c r="W16" s="143">
        <v>1190</v>
      </c>
      <c r="X16" s="163"/>
      <c r="Y16" s="107">
        <v>990</v>
      </c>
      <c r="Z16" s="105"/>
      <c r="AA16" s="108"/>
      <c r="AB16" s="4"/>
    </row>
    <row r="17" spans="1:28" ht="9" customHeight="1" x14ac:dyDescent="0.3">
      <c r="B17" s="132"/>
      <c r="C17" s="98" t="s">
        <v>80</v>
      </c>
      <c r="D17" s="99"/>
      <c r="E17" s="99"/>
      <c r="F17" s="100"/>
      <c r="G17" s="20" t="s">
        <v>44</v>
      </c>
      <c r="H17" s="20" t="s">
        <v>81</v>
      </c>
      <c r="I17" s="31"/>
      <c r="J17" s="155">
        <v>755</v>
      </c>
      <c r="K17" s="159"/>
      <c r="L17" s="159"/>
      <c r="M17" s="159"/>
      <c r="N17" s="158"/>
      <c r="O17" s="155">
        <v>815</v>
      </c>
      <c r="P17" s="159"/>
      <c r="Q17" s="156"/>
      <c r="R17" s="157">
        <v>755</v>
      </c>
      <c r="S17" s="159"/>
      <c r="T17" s="159"/>
      <c r="U17" s="159"/>
      <c r="V17" s="158"/>
      <c r="W17" s="155">
        <v>815</v>
      </c>
      <c r="X17" s="156"/>
      <c r="Y17" s="157">
        <v>655</v>
      </c>
      <c r="Z17" s="159"/>
      <c r="AA17" s="158"/>
      <c r="AB17" s="4"/>
    </row>
    <row r="18" spans="1:28" ht="9" customHeight="1" x14ac:dyDescent="0.3">
      <c r="B18" s="132"/>
      <c r="C18" s="101" t="s">
        <v>82</v>
      </c>
      <c r="D18" s="102"/>
      <c r="E18" s="102"/>
      <c r="F18" s="103"/>
      <c r="G18" s="27" t="s">
        <v>44</v>
      </c>
      <c r="H18" s="27" t="s">
        <v>83</v>
      </c>
      <c r="I18" s="32"/>
      <c r="J18" s="143">
        <v>1090</v>
      </c>
      <c r="K18" s="154"/>
      <c r="L18" s="154"/>
      <c r="M18" s="154"/>
      <c r="N18" s="144"/>
      <c r="O18" s="143">
        <v>1190</v>
      </c>
      <c r="P18" s="154"/>
      <c r="Q18" s="163"/>
      <c r="R18" s="145">
        <v>1090</v>
      </c>
      <c r="S18" s="154"/>
      <c r="T18" s="154"/>
      <c r="U18" s="154"/>
      <c r="V18" s="144"/>
      <c r="W18" s="143">
        <v>1190</v>
      </c>
      <c r="X18" s="163"/>
      <c r="Y18" s="107">
        <v>990</v>
      </c>
      <c r="Z18" s="105"/>
      <c r="AA18" s="108"/>
      <c r="AB18" s="4"/>
    </row>
    <row r="19" spans="1:28" ht="9" customHeight="1" x14ac:dyDescent="0.3">
      <c r="B19" s="132"/>
      <c r="C19" s="98" t="s">
        <v>84</v>
      </c>
      <c r="D19" s="99"/>
      <c r="E19" s="99"/>
      <c r="F19" s="100"/>
      <c r="G19" s="20" t="s">
        <v>44</v>
      </c>
      <c r="H19" s="20" t="s">
        <v>85</v>
      </c>
      <c r="I19" s="31"/>
      <c r="J19" s="155">
        <v>275</v>
      </c>
      <c r="K19" s="159"/>
      <c r="L19" s="159"/>
      <c r="M19" s="159"/>
      <c r="N19" s="158"/>
      <c r="O19" s="155">
        <v>285</v>
      </c>
      <c r="P19" s="159"/>
      <c r="Q19" s="156"/>
      <c r="R19" s="157">
        <v>275</v>
      </c>
      <c r="S19" s="159"/>
      <c r="T19" s="159"/>
      <c r="U19" s="159"/>
      <c r="V19" s="158"/>
      <c r="W19" s="155">
        <v>285</v>
      </c>
      <c r="X19" s="156"/>
      <c r="Y19" s="157">
        <v>275</v>
      </c>
      <c r="Z19" s="159"/>
      <c r="AA19" s="158"/>
      <c r="AB19" s="4"/>
    </row>
    <row r="20" spans="1:28" ht="9" customHeight="1" x14ac:dyDescent="0.3">
      <c r="B20" s="132"/>
      <c r="C20" s="101" t="s">
        <v>86</v>
      </c>
      <c r="D20" s="102"/>
      <c r="E20" s="102"/>
      <c r="F20" s="103"/>
      <c r="G20" s="27" t="s">
        <v>44</v>
      </c>
      <c r="H20" s="27" t="s">
        <v>87</v>
      </c>
      <c r="I20" s="32"/>
      <c r="J20" s="143">
        <v>1995</v>
      </c>
      <c r="K20" s="154"/>
      <c r="L20" s="154"/>
      <c r="M20" s="154"/>
      <c r="N20" s="154"/>
      <c r="O20" s="154"/>
      <c r="P20" s="154"/>
      <c r="Q20" s="163"/>
      <c r="R20" s="145">
        <v>2495</v>
      </c>
      <c r="S20" s="154"/>
      <c r="T20" s="154"/>
      <c r="U20" s="154"/>
      <c r="V20" s="144"/>
      <c r="W20" s="143">
        <v>2555</v>
      </c>
      <c r="X20" s="163"/>
      <c r="Y20" s="145">
        <v>1995</v>
      </c>
      <c r="Z20" s="154"/>
      <c r="AA20" s="144"/>
      <c r="AB20" s="4"/>
    </row>
    <row r="21" spans="1:28" ht="9" customHeight="1" x14ac:dyDescent="0.3">
      <c r="B21" s="132"/>
      <c r="C21" s="98" t="s">
        <v>88</v>
      </c>
      <c r="D21" s="99"/>
      <c r="E21" s="99"/>
      <c r="F21" s="100"/>
      <c r="G21" s="20" t="s">
        <v>44</v>
      </c>
      <c r="H21" s="20" t="s">
        <v>89</v>
      </c>
      <c r="I21" s="31"/>
      <c r="J21" s="146">
        <v>3885</v>
      </c>
      <c r="K21" s="164"/>
      <c r="L21" s="164"/>
      <c r="M21" s="164"/>
      <c r="N21" s="164"/>
      <c r="O21" s="164"/>
      <c r="P21" s="147"/>
      <c r="Q21" s="24">
        <v>3990</v>
      </c>
      <c r="R21" s="148">
        <v>4885</v>
      </c>
      <c r="S21" s="164"/>
      <c r="T21" s="164"/>
      <c r="U21" s="164"/>
      <c r="V21" s="164"/>
      <c r="W21" s="164"/>
      <c r="X21" s="165"/>
      <c r="Y21" s="148">
        <v>3885</v>
      </c>
      <c r="Z21" s="164"/>
      <c r="AA21" s="147"/>
      <c r="AB21" s="4"/>
    </row>
    <row r="22" spans="1:28" ht="9" customHeight="1" x14ac:dyDescent="0.3">
      <c r="B22" s="132"/>
      <c r="C22" s="101" t="s">
        <v>90</v>
      </c>
      <c r="D22" s="102"/>
      <c r="E22" s="102"/>
      <c r="F22" s="103"/>
      <c r="G22" s="27" t="s">
        <v>44</v>
      </c>
      <c r="H22" s="27" t="s">
        <v>91</v>
      </c>
      <c r="I22" s="32"/>
      <c r="J22" s="143">
        <v>2250</v>
      </c>
      <c r="K22" s="154"/>
      <c r="L22" s="154"/>
      <c r="M22" s="154"/>
      <c r="N22" s="144"/>
      <c r="O22" s="143">
        <v>2330</v>
      </c>
      <c r="P22" s="154"/>
      <c r="Q22" s="163"/>
      <c r="R22" s="145">
        <v>2250</v>
      </c>
      <c r="S22" s="154"/>
      <c r="T22" s="154"/>
      <c r="U22" s="154"/>
      <c r="V22" s="144"/>
      <c r="W22" s="143">
        <v>2330</v>
      </c>
      <c r="X22" s="163"/>
      <c r="Y22" s="145">
        <v>2250</v>
      </c>
      <c r="Z22" s="154"/>
      <c r="AA22" s="144"/>
      <c r="AB22" s="4"/>
    </row>
    <row r="23" spans="1:28" ht="9" customHeight="1" x14ac:dyDescent="0.3">
      <c r="A23" s="1" t="s">
        <v>21</v>
      </c>
      <c r="B23" s="132"/>
      <c r="C23" s="98" t="s">
        <v>92</v>
      </c>
      <c r="D23" s="99"/>
      <c r="E23" s="99"/>
      <c r="F23" s="100"/>
      <c r="G23" s="20" t="s">
        <v>44</v>
      </c>
      <c r="H23" s="52" t="s">
        <v>93</v>
      </c>
      <c r="I23" s="53" t="s">
        <v>94</v>
      </c>
      <c r="J23" s="54" t="s">
        <v>95</v>
      </c>
      <c r="K23" s="7" t="s">
        <v>96</v>
      </c>
      <c r="L23" s="7" t="s">
        <v>97</v>
      </c>
      <c r="M23" s="7" t="s">
        <v>98</v>
      </c>
      <c r="N23" s="7" t="s">
        <v>99</v>
      </c>
      <c r="O23" s="7" t="s">
        <v>100</v>
      </c>
      <c r="P23" s="169" t="s">
        <v>101</v>
      </c>
      <c r="Q23" s="170"/>
      <c r="R23" s="129" t="s">
        <v>96</v>
      </c>
      <c r="S23" s="130"/>
      <c r="T23" s="7" t="s">
        <v>98</v>
      </c>
      <c r="U23" s="126" t="s">
        <v>99</v>
      </c>
      <c r="V23" s="130"/>
      <c r="W23" s="7" t="s">
        <v>100</v>
      </c>
      <c r="X23" s="55" t="s">
        <v>101</v>
      </c>
      <c r="Y23" s="129" t="s">
        <v>102</v>
      </c>
      <c r="Z23" s="130"/>
      <c r="AA23" s="56" t="s">
        <v>96</v>
      </c>
      <c r="AB23" s="4"/>
    </row>
    <row r="24" spans="1:28" ht="9" customHeight="1" x14ac:dyDescent="0.3">
      <c r="A24" s="1" t="s">
        <v>21</v>
      </c>
      <c r="B24" s="132"/>
      <c r="C24" s="101" t="s">
        <v>103</v>
      </c>
      <c r="D24" s="102"/>
      <c r="E24" s="102"/>
      <c r="F24" s="103"/>
      <c r="G24" s="27" t="s">
        <v>44</v>
      </c>
      <c r="H24" s="50" t="s">
        <v>104</v>
      </c>
      <c r="I24" s="50" t="s">
        <v>105</v>
      </c>
      <c r="J24" s="57">
        <v>1340</v>
      </c>
      <c r="K24" s="143">
        <v>1490</v>
      </c>
      <c r="L24" s="144"/>
      <c r="M24" s="43">
        <v>1580</v>
      </c>
      <c r="N24" s="43">
        <v>1730</v>
      </c>
      <c r="O24" s="43">
        <v>1750</v>
      </c>
      <c r="P24" s="43">
        <v>1950</v>
      </c>
      <c r="Q24" s="44">
        <v>2000</v>
      </c>
      <c r="R24" s="45">
        <v>1490</v>
      </c>
      <c r="S24" s="43">
        <v>1510</v>
      </c>
      <c r="T24" s="43">
        <v>1580</v>
      </c>
      <c r="U24" s="43">
        <v>1730</v>
      </c>
      <c r="V24" s="43">
        <v>1760</v>
      </c>
      <c r="W24" s="43">
        <v>1750</v>
      </c>
      <c r="X24" s="44">
        <v>1950</v>
      </c>
      <c r="Y24" s="145">
        <v>1340</v>
      </c>
      <c r="Z24" s="144"/>
      <c r="AA24" s="43">
        <v>1490</v>
      </c>
      <c r="AB24" s="4"/>
    </row>
    <row r="25" spans="1:28" ht="9" customHeight="1" x14ac:dyDescent="0.3">
      <c r="B25" s="132"/>
      <c r="C25" s="98" t="s">
        <v>106</v>
      </c>
      <c r="D25" s="99"/>
      <c r="E25" s="99"/>
      <c r="F25" s="100"/>
      <c r="G25" s="20" t="s">
        <v>44</v>
      </c>
      <c r="H25" s="52" t="s">
        <v>107</v>
      </c>
      <c r="I25" s="52"/>
      <c r="J25" s="46">
        <v>1490</v>
      </c>
      <c r="K25" s="146">
        <v>1570</v>
      </c>
      <c r="L25" s="147"/>
      <c r="M25" s="23">
        <v>1620</v>
      </c>
      <c r="N25" s="23">
        <v>1700</v>
      </c>
      <c r="O25" s="23">
        <v>1780</v>
      </c>
      <c r="P25" s="23">
        <v>1890</v>
      </c>
      <c r="Q25" s="24">
        <v>1940</v>
      </c>
      <c r="R25" s="25">
        <v>1560</v>
      </c>
      <c r="S25" s="23">
        <v>1570</v>
      </c>
      <c r="T25" s="23">
        <v>1620</v>
      </c>
      <c r="U25" s="146">
        <v>1700</v>
      </c>
      <c r="V25" s="147"/>
      <c r="W25" s="23">
        <v>1780</v>
      </c>
      <c r="X25" s="24">
        <v>1890</v>
      </c>
      <c r="Y25" s="148">
        <v>1410</v>
      </c>
      <c r="Z25" s="147"/>
      <c r="AA25" s="23">
        <v>1490</v>
      </c>
      <c r="AB25" s="4"/>
    </row>
    <row r="26" spans="1:28" ht="9" customHeight="1" x14ac:dyDescent="0.3">
      <c r="A26" s="1" t="s">
        <v>21</v>
      </c>
      <c r="B26" s="132"/>
      <c r="C26" s="166" t="s">
        <v>108</v>
      </c>
      <c r="D26" s="167"/>
      <c r="E26" s="167"/>
      <c r="F26" s="168"/>
      <c r="G26" s="27" t="s">
        <v>44</v>
      </c>
      <c r="H26" s="28"/>
      <c r="I26" s="28"/>
      <c r="J26" s="42">
        <v>1750</v>
      </c>
      <c r="K26" s="43">
        <v>1800</v>
      </c>
      <c r="L26" s="43">
        <v>1810</v>
      </c>
      <c r="M26" s="43">
        <v>1850</v>
      </c>
      <c r="N26" s="43">
        <v>1920</v>
      </c>
      <c r="O26" s="43">
        <v>1990</v>
      </c>
      <c r="P26" s="43">
        <v>2080</v>
      </c>
      <c r="Q26" s="44">
        <v>2140</v>
      </c>
      <c r="R26" s="145">
        <v>1800</v>
      </c>
      <c r="S26" s="144"/>
      <c r="T26" s="43">
        <v>1850</v>
      </c>
      <c r="U26" s="143">
        <v>1920</v>
      </c>
      <c r="V26" s="144"/>
      <c r="W26" s="43">
        <v>1990</v>
      </c>
      <c r="X26" s="44">
        <v>2080</v>
      </c>
      <c r="Y26" s="145">
        <v>1720</v>
      </c>
      <c r="Z26" s="144"/>
      <c r="AA26" s="43">
        <v>1780</v>
      </c>
      <c r="AB26" s="4"/>
    </row>
    <row r="27" spans="1:28" ht="9" customHeight="1" x14ac:dyDescent="0.3">
      <c r="A27" s="1" t="s">
        <v>21</v>
      </c>
      <c r="B27" s="133"/>
      <c r="C27" s="171" t="s">
        <v>109</v>
      </c>
      <c r="D27" s="172"/>
      <c r="E27" s="172"/>
      <c r="F27" s="173"/>
      <c r="G27" s="20" t="s">
        <v>44</v>
      </c>
      <c r="H27" s="21"/>
      <c r="I27" s="21"/>
      <c r="J27" s="22">
        <v>2540</v>
      </c>
      <c r="K27" s="23">
        <v>2570</v>
      </c>
      <c r="L27" s="23">
        <v>2650</v>
      </c>
      <c r="M27" s="23">
        <v>2660</v>
      </c>
      <c r="N27" s="23">
        <v>2700</v>
      </c>
      <c r="O27" s="23">
        <v>2780</v>
      </c>
      <c r="P27" s="23">
        <v>2850</v>
      </c>
      <c r="Q27" s="24">
        <v>2900</v>
      </c>
      <c r="R27" s="25">
        <v>2570</v>
      </c>
      <c r="S27" s="23">
        <v>2590</v>
      </c>
      <c r="T27" s="23">
        <v>2660</v>
      </c>
      <c r="U27" s="23">
        <v>2700</v>
      </c>
      <c r="V27" s="23">
        <v>2730</v>
      </c>
      <c r="W27" s="23">
        <v>2780</v>
      </c>
      <c r="X27" s="24">
        <v>2850</v>
      </c>
      <c r="Y27" s="148">
        <v>2540</v>
      </c>
      <c r="Z27" s="147"/>
      <c r="AA27" s="23">
        <v>2570</v>
      </c>
      <c r="AB27" s="4"/>
    </row>
    <row r="28" spans="1:28" ht="10" customHeight="1" x14ac:dyDescent="0.3">
      <c r="B28" s="131" t="s">
        <v>110</v>
      </c>
      <c r="C28" s="101" t="s">
        <v>111</v>
      </c>
      <c r="D28" s="103"/>
      <c r="E28" s="101" t="s">
        <v>112</v>
      </c>
      <c r="F28" s="103"/>
      <c r="G28" s="27" t="s">
        <v>113</v>
      </c>
      <c r="H28" s="28"/>
      <c r="I28" s="29"/>
      <c r="J28" s="151" t="s">
        <v>114</v>
      </c>
      <c r="K28" s="174"/>
      <c r="L28" s="174"/>
      <c r="M28" s="174"/>
      <c r="N28" s="152"/>
      <c r="O28" s="38" t="s">
        <v>115</v>
      </c>
      <c r="P28" s="38" t="s">
        <v>116</v>
      </c>
      <c r="Q28" s="39" t="s">
        <v>117</v>
      </c>
      <c r="R28" s="153" t="s">
        <v>114</v>
      </c>
      <c r="S28" s="174"/>
      <c r="T28" s="174"/>
      <c r="U28" s="174"/>
      <c r="V28" s="152"/>
      <c r="W28" s="38" t="s">
        <v>115</v>
      </c>
      <c r="X28" s="41" t="s">
        <v>116</v>
      </c>
      <c r="Y28" s="153" t="s">
        <v>114</v>
      </c>
      <c r="Z28" s="174"/>
      <c r="AA28" s="152"/>
      <c r="AB28" s="4"/>
    </row>
    <row r="29" spans="1:28" ht="9" customHeight="1" x14ac:dyDescent="0.3">
      <c r="B29" s="132"/>
      <c r="C29" s="98" t="s">
        <v>118</v>
      </c>
      <c r="D29" s="100"/>
      <c r="E29" s="98" t="s">
        <v>112</v>
      </c>
      <c r="F29" s="100"/>
      <c r="G29" s="20" t="s">
        <v>119</v>
      </c>
      <c r="H29" s="21"/>
      <c r="I29" s="21"/>
      <c r="J29" s="58" t="s">
        <v>120</v>
      </c>
      <c r="K29" s="126" t="s">
        <v>121</v>
      </c>
      <c r="L29" s="130"/>
      <c r="M29" s="7" t="s">
        <v>122</v>
      </c>
      <c r="N29" s="7" t="s">
        <v>123</v>
      </c>
      <c r="O29" s="7" t="s">
        <v>124</v>
      </c>
      <c r="P29" s="7" t="s">
        <v>125</v>
      </c>
      <c r="Q29" s="8" t="s">
        <v>126</v>
      </c>
      <c r="R29" s="9" t="s">
        <v>120</v>
      </c>
      <c r="S29" s="126" t="s">
        <v>121</v>
      </c>
      <c r="T29" s="130"/>
      <c r="U29" s="7" t="s">
        <v>122</v>
      </c>
      <c r="V29" s="7" t="s">
        <v>123</v>
      </c>
      <c r="W29" s="7" t="s">
        <v>124</v>
      </c>
      <c r="X29" s="55" t="s">
        <v>125</v>
      </c>
      <c r="Y29" s="129" t="s">
        <v>120</v>
      </c>
      <c r="Z29" s="130"/>
      <c r="AA29" s="56" t="s">
        <v>121</v>
      </c>
      <c r="AB29" s="4"/>
    </row>
    <row r="30" spans="1:28" ht="9" customHeight="1" x14ac:dyDescent="0.3">
      <c r="B30" s="132"/>
      <c r="C30" s="101" t="s">
        <v>127</v>
      </c>
      <c r="D30" s="103"/>
      <c r="E30" s="101" t="s">
        <v>112</v>
      </c>
      <c r="F30" s="103"/>
      <c r="G30" s="27" t="s">
        <v>119</v>
      </c>
      <c r="H30" s="28"/>
      <c r="I30" s="29"/>
      <c r="J30" s="151" t="s">
        <v>128</v>
      </c>
      <c r="K30" s="174"/>
      <c r="L30" s="174"/>
      <c r="M30" s="174"/>
      <c r="N30" s="152"/>
      <c r="O30" s="151" t="s">
        <v>129</v>
      </c>
      <c r="P30" s="174"/>
      <c r="Q30" s="175"/>
      <c r="R30" s="153" t="s">
        <v>128</v>
      </c>
      <c r="S30" s="174"/>
      <c r="T30" s="174"/>
      <c r="U30" s="174"/>
      <c r="V30" s="152"/>
      <c r="W30" s="151" t="s">
        <v>129</v>
      </c>
      <c r="X30" s="175"/>
      <c r="Y30" s="153" t="s">
        <v>128</v>
      </c>
      <c r="Z30" s="174"/>
      <c r="AA30" s="152"/>
      <c r="AB30" s="4"/>
    </row>
    <row r="31" spans="1:28" ht="9" customHeight="1" x14ac:dyDescent="0.3">
      <c r="B31" s="132"/>
      <c r="C31" s="98" t="s">
        <v>130</v>
      </c>
      <c r="D31" s="99"/>
      <c r="E31" s="99"/>
      <c r="F31" s="100"/>
      <c r="G31" s="20" t="s">
        <v>119</v>
      </c>
      <c r="H31" s="21"/>
      <c r="I31" s="59"/>
      <c r="J31" s="126" t="s">
        <v>131</v>
      </c>
      <c r="K31" s="127"/>
      <c r="L31" s="127"/>
      <c r="M31" s="127"/>
      <c r="N31" s="127"/>
      <c r="O31" s="127"/>
      <c r="P31" s="127"/>
      <c r="Q31" s="128"/>
      <c r="R31" s="129" t="s">
        <v>131</v>
      </c>
      <c r="S31" s="127"/>
      <c r="T31" s="127"/>
      <c r="U31" s="127"/>
      <c r="V31" s="127"/>
      <c r="W31" s="127"/>
      <c r="X31" s="128"/>
      <c r="Y31" s="129" t="s">
        <v>131</v>
      </c>
      <c r="Z31" s="127"/>
      <c r="AA31" s="130"/>
      <c r="AB31" s="4"/>
    </row>
    <row r="32" spans="1:28" ht="9" customHeight="1" x14ac:dyDescent="0.3">
      <c r="B32" s="132"/>
      <c r="C32" s="176" t="s">
        <v>132</v>
      </c>
      <c r="D32" s="177"/>
      <c r="E32" s="166" t="s">
        <v>133</v>
      </c>
      <c r="F32" s="168"/>
      <c r="G32" s="60" t="s">
        <v>134</v>
      </c>
      <c r="H32" s="28"/>
      <c r="I32" s="28"/>
      <c r="J32" s="61" t="s">
        <v>135</v>
      </c>
      <c r="K32" s="38" t="s">
        <v>136</v>
      </c>
      <c r="L32" s="151" t="s">
        <v>137</v>
      </c>
      <c r="M32" s="152"/>
      <c r="N32" s="38" t="s">
        <v>138</v>
      </c>
      <c r="O32" s="38" t="s">
        <v>137</v>
      </c>
      <c r="P32" s="38" t="s">
        <v>138</v>
      </c>
      <c r="Q32" s="39" t="s">
        <v>139</v>
      </c>
      <c r="R32" s="40" t="s">
        <v>135</v>
      </c>
      <c r="S32" s="38" t="s">
        <v>136</v>
      </c>
      <c r="T32" s="151" t="s">
        <v>137</v>
      </c>
      <c r="U32" s="152"/>
      <c r="V32" s="38" t="s">
        <v>138</v>
      </c>
      <c r="W32" s="38" t="s">
        <v>137</v>
      </c>
      <c r="X32" s="39" t="s">
        <v>138</v>
      </c>
      <c r="Y32" s="153" t="s">
        <v>135</v>
      </c>
      <c r="Z32" s="174"/>
      <c r="AA32" s="152"/>
      <c r="AB32" s="4"/>
    </row>
    <row r="33" spans="1:28" ht="9" customHeight="1" x14ac:dyDescent="0.3">
      <c r="B33" s="132"/>
      <c r="C33" s="178"/>
      <c r="D33" s="179"/>
      <c r="E33" s="171" t="s">
        <v>140</v>
      </c>
      <c r="F33" s="173"/>
      <c r="G33" s="62" t="s">
        <v>134</v>
      </c>
      <c r="H33" s="21"/>
      <c r="I33" s="21"/>
      <c r="J33" s="6" t="s">
        <v>135</v>
      </c>
      <c r="K33" s="7" t="s">
        <v>136</v>
      </c>
      <c r="L33" s="126" t="s">
        <v>137</v>
      </c>
      <c r="M33" s="130"/>
      <c r="N33" s="7" t="s">
        <v>138</v>
      </c>
      <c r="O33" s="7" t="s">
        <v>137</v>
      </c>
      <c r="P33" s="7" t="s">
        <v>138</v>
      </c>
      <c r="Q33" s="8" t="s">
        <v>139</v>
      </c>
      <c r="R33" s="9" t="s">
        <v>135</v>
      </c>
      <c r="S33" s="7" t="s">
        <v>136</v>
      </c>
      <c r="T33" s="126" t="s">
        <v>137</v>
      </c>
      <c r="U33" s="130"/>
      <c r="V33" s="7" t="s">
        <v>138</v>
      </c>
      <c r="W33" s="7" t="s">
        <v>137</v>
      </c>
      <c r="X33" s="8" t="s">
        <v>138</v>
      </c>
      <c r="Y33" s="129" t="s">
        <v>135</v>
      </c>
      <c r="Z33" s="127"/>
      <c r="AA33" s="130"/>
      <c r="AB33" s="4"/>
    </row>
    <row r="34" spans="1:28" ht="9" customHeight="1" x14ac:dyDescent="0.3">
      <c r="B34" s="133"/>
      <c r="C34" s="180"/>
      <c r="D34" s="181"/>
      <c r="E34" s="166" t="s">
        <v>141</v>
      </c>
      <c r="F34" s="168"/>
      <c r="G34" s="60" t="s">
        <v>134</v>
      </c>
      <c r="H34" s="28"/>
      <c r="I34" s="28"/>
      <c r="J34" s="61" t="s">
        <v>142</v>
      </c>
      <c r="K34" s="38" t="s">
        <v>143</v>
      </c>
      <c r="L34" s="151" t="s">
        <v>144</v>
      </c>
      <c r="M34" s="152"/>
      <c r="N34" s="38" t="s">
        <v>145</v>
      </c>
      <c r="O34" s="38" t="s">
        <v>146</v>
      </c>
      <c r="P34" s="38" t="s">
        <v>147</v>
      </c>
      <c r="Q34" s="39" t="s">
        <v>148</v>
      </c>
      <c r="R34" s="40" t="s">
        <v>142</v>
      </c>
      <c r="S34" s="38" t="s">
        <v>143</v>
      </c>
      <c r="T34" s="151" t="s">
        <v>144</v>
      </c>
      <c r="U34" s="152"/>
      <c r="V34" s="38" t="s">
        <v>145</v>
      </c>
      <c r="W34" s="38" t="s">
        <v>146</v>
      </c>
      <c r="X34" s="39" t="s">
        <v>147</v>
      </c>
      <c r="Y34" s="153" t="s">
        <v>142</v>
      </c>
      <c r="Z34" s="174"/>
      <c r="AA34" s="152"/>
      <c r="AB34" s="4"/>
    </row>
    <row r="35" spans="1:28" ht="9" customHeight="1" x14ac:dyDescent="0.3">
      <c r="B35" s="131" t="s">
        <v>149</v>
      </c>
      <c r="C35" s="98" t="s">
        <v>150</v>
      </c>
      <c r="D35" s="99"/>
      <c r="E35" s="99"/>
      <c r="F35" s="100"/>
      <c r="G35" s="20" t="s">
        <v>42</v>
      </c>
      <c r="H35" s="21"/>
      <c r="I35" s="21"/>
      <c r="J35" s="46">
        <v>2000</v>
      </c>
      <c r="K35" s="23">
        <v>2030</v>
      </c>
      <c r="L35" s="63" t="s">
        <v>151</v>
      </c>
      <c r="M35" s="63" t="s">
        <v>152</v>
      </c>
      <c r="N35" s="23">
        <v>2270</v>
      </c>
      <c r="O35" s="23">
        <v>2730</v>
      </c>
      <c r="P35" s="23">
        <v>2830</v>
      </c>
      <c r="Q35" s="24">
        <v>3220</v>
      </c>
      <c r="R35" s="25">
        <v>2090</v>
      </c>
      <c r="S35" s="23">
        <v>2150</v>
      </c>
      <c r="T35" s="23">
        <v>2230</v>
      </c>
      <c r="U35" s="23">
        <v>2300</v>
      </c>
      <c r="V35" s="23">
        <v>2380</v>
      </c>
      <c r="W35" s="23">
        <v>2900</v>
      </c>
      <c r="X35" s="64" t="s">
        <v>153</v>
      </c>
      <c r="Y35" s="25">
        <v>1770</v>
      </c>
      <c r="Z35" s="23">
        <v>1950</v>
      </c>
      <c r="AA35" s="23">
        <v>1960</v>
      </c>
      <c r="AB35" s="4"/>
    </row>
    <row r="36" spans="1:28" ht="9" customHeight="1" x14ac:dyDescent="0.3">
      <c r="B36" s="132"/>
      <c r="C36" s="176" t="s">
        <v>154</v>
      </c>
      <c r="D36" s="177"/>
      <c r="E36" s="185" t="s">
        <v>155</v>
      </c>
      <c r="F36" s="65" t="s">
        <v>156</v>
      </c>
      <c r="G36" s="27" t="s">
        <v>42</v>
      </c>
      <c r="H36" s="28"/>
      <c r="I36" s="28"/>
      <c r="J36" s="37" t="s">
        <v>157</v>
      </c>
      <c r="K36" s="38" t="s">
        <v>158</v>
      </c>
      <c r="L36" s="66" t="s">
        <v>159</v>
      </c>
      <c r="M36" s="66" t="s">
        <v>160</v>
      </c>
      <c r="N36" s="38" t="s">
        <v>161</v>
      </c>
      <c r="O36" s="38" t="s">
        <v>162</v>
      </c>
      <c r="P36" s="38" t="s">
        <v>163</v>
      </c>
      <c r="Q36" s="39" t="s">
        <v>164</v>
      </c>
      <c r="R36" s="40" t="s">
        <v>165</v>
      </c>
      <c r="S36" s="37" t="s">
        <v>166</v>
      </c>
      <c r="T36" s="38" t="s">
        <v>167</v>
      </c>
      <c r="U36" s="38" t="s">
        <v>168</v>
      </c>
      <c r="V36" s="38" t="s">
        <v>169</v>
      </c>
      <c r="W36" s="38" t="s">
        <v>170</v>
      </c>
      <c r="X36" s="67" t="s">
        <v>171</v>
      </c>
      <c r="Y36" s="68" t="s">
        <v>172</v>
      </c>
      <c r="Z36" s="37" t="s">
        <v>173</v>
      </c>
      <c r="AA36" s="37" t="s">
        <v>174</v>
      </c>
      <c r="AB36" s="4"/>
    </row>
    <row r="37" spans="1:28" ht="9" customHeight="1" x14ac:dyDescent="0.3">
      <c r="B37" s="132"/>
      <c r="C37" s="178"/>
      <c r="D37" s="179"/>
      <c r="E37" s="186"/>
      <c r="F37" s="69" t="s">
        <v>175</v>
      </c>
      <c r="G37" s="20" t="s">
        <v>42</v>
      </c>
      <c r="H37" s="21"/>
      <c r="I37" s="21"/>
      <c r="J37" s="70" t="s">
        <v>176</v>
      </c>
      <c r="K37" s="7" t="s">
        <v>177</v>
      </c>
      <c r="L37" s="63" t="s">
        <v>178</v>
      </c>
      <c r="M37" s="63" t="s">
        <v>179</v>
      </c>
      <c r="N37" s="7" t="s">
        <v>180</v>
      </c>
      <c r="O37" s="7" t="s">
        <v>181</v>
      </c>
      <c r="P37" s="7" t="s">
        <v>182</v>
      </c>
      <c r="Q37" s="8" t="s">
        <v>183</v>
      </c>
      <c r="R37" s="9" t="s">
        <v>184</v>
      </c>
      <c r="S37" s="70" t="s">
        <v>185</v>
      </c>
      <c r="T37" s="7" t="s">
        <v>186</v>
      </c>
      <c r="U37" s="7" t="s">
        <v>187</v>
      </c>
      <c r="V37" s="7" t="s">
        <v>188</v>
      </c>
      <c r="W37" s="7" t="s">
        <v>189</v>
      </c>
      <c r="X37" s="71" t="s">
        <v>190</v>
      </c>
      <c r="Y37" s="72" t="s">
        <v>191</v>
      </c>
      <c r="Z37" s="70" t="s">
        <v>192</v>
      </c>
      <c r="AA37" s="70" t="s">
        <v>193</v>
      </c>
      <c r="AB37" s="4"/>
    </row>
    <row r="38" spans="1:28" ht="9" customHeight="1" x14ac:dyDescent="0.3">
      <c r="B38" s="132"/>
      <c r="C38" s="178"/>
      <c r="D38" s="179"/>
      <c r="E38" s="185" t="s">
        <v>194</v>
      </c>
      <c r="F38" s="65" t="s">
        <v>156</v>
      </c>
      <c r="G38" s="27" t="s">
        <v>42</v>
      </c>
      <c r="H38" s="28"/>
      <c r="I38" s="28"/>
      <c r="J38" s="37" t="s">
        <v>195</v>
      </c>
      <c r="K38" s="38" t="s">
        <v>196</v>
      </c>
      <c r="L38" s="66" t="s">
        <v>197</v>
      </c>
      <c r="M38" s="66" t="s">
        <v>198</v>
      </c>
      <c r="N38" s="38" t="s">
        <v>199</v>
      </c>
      <c r="O38" s="38" t="s">
        <v>200</v>
      </c>
      <c r="P38" s="38" t="s">
        <v>201</v>
      </c>
      <c r="Q38" s="39" t="s">
        <v>202</v>
      </c>
      <c r="R38" s="40" t="s">
        <v>203</v>
      </c>
      <c r="S38" s="37" t="s">
        <v>204</v>
      </c>
      <c r="T38" s="38" t="s">
        <v>205</v>
      </c>
      <c r="U38" s="38" t="s">
        <v>206</v>
      </c>
      <c r="V38" s="38" t="s">
        <v>207</v>
      </c>
      <c r="W38" s="38" t="s">
        <v>208</v>
      </c>
      <c r="X38" s="67" t="s">
        <v>209</v>
      </c>
      <c r="Y38" s="68" t="s">
        <v>210</v>
      </c>
      <c r="Z38" s="37" t="s">
        <v>211</v>
      </c>
      <c r="AA38" s="37" t="s">
        <v>212</v>
      </c>
      <c r="AB38" s="4"/>
    </row>
    <row r="39" spans="1:28" ht="9" customHeight="1" x14ac:dyDescent="0.3">
      <c r="B39" s="133"/>
      <c r="C39" s="180"/>
      <c r="D39" s="181"/>
      <c r="E39" s="186"/>
      <c r="F39" s="69" t="s">
        <v>175</v>
      </c>
      <c r="G39" s="20" t="s">
        <v>42</v>
      </c>
      <c r="H39" s="21"/>
      <c r="I39" s="21"/>
      <c r="J39" s="70" t="s">
        <v>213</v>
      </c>
      <c r="K39" s="7" t="s">
        <v>214</v>
      </c>
      <c r="L39" s="63" t="s">
        <v>215</v>
      </c>
      <c r="M39" s="63" t="s">
        <v>216</v>
      </c>
      <c r="N39" s="7" t="s">
        <v>217</v>
      </c>
      <c r="O39" s="7" t="s">
        <v>218</v>
      </c>
      <c r="P39" s="7" t="s">
        <v>219</v>
      </c>
      <c r="Q39" s="8" t="s">
        <v>220</v>
      </c>
      <c r="R39" s="9" t="s">
        <v>221</v>
      </c>
      <c r="S39" s="70" t="s">
        <v>222</v>
      </c>
      <c r="T39" s="7" t="s">
        <v>223</v>
      </c>
      <c r="U39" s="7" t="s">
        <v>224</v>
      </c>
      <c r="V39" s="7" t="s">
        <v>225</v>
      </c>
      <c r="W39" s="7" t="s">
        <v>226</v>
      </c>
      <c r="X39" s="71" t="s">
        <v>227</v>
      </c>
      <c r="Y39" s="73" t="s">
        <v>228</v>
      </c>
      <c r="Z39" s="70" t="s">
        <v>229</v>
      </c>
      <c r="AA39" s="70" t="s">
        <v>230</v>
      </c>
      <c r="AB39" s="4"/>
    </row>
    <row r="40" spans="1:28" ht="9" customHeight="1" x14ac:dyDescent="0.3">
      <c r="B40" s="131" t="s">
        <v>231</v>
      </c>
      <c r="C40" s="139" t="s">
        <v>232</v>
      </c>
      <c r="D40" s="140"/>
      <c r="E40" s="101" t="s">
        <v>233</v>
      </c>
      <c r="F40" s="103"/>
      <c r="G40" s="28"/>
      <c r="H40" s="28"/>
      <c r="I40" s="29"/>
      <c r="J40" s="210" t="s">
        <v>234</v>
      </c>
      <c r="K40" s="214"/>
      <c r="L40" s="203" t="s">
        <v>235</v>
      </c>
      <c r="M40" s="204"/>
      <c r="N40" s="205"/>
      <c r="O40" s="206" t="s">
        <v>236</v>
      </c>
      <c r="P40" s="207"/>
      <c r="Q40" s="74" t="s">
        <v>237</v>
      </c>
      <c r="R40" s="208" t="s">
        <v>234</v>
      </c>
      <c r="S40" s="207"/>
      <c r="T40" s="209" t="s">
        <v>235</v>
      </c>
      <c r="U40" s="193"/>
      <c r="V40" s="194"/>
      <c r="W40" s="210" t="s">
        <v>236</v>
      </c>
      <c r="X40" s="211"/>
      <c r="Y40" s="192" t="s">
        <v>234</v>
      </c>
      <c r="Z40" s="193"/>
      <c r="AA40" s="194"/>
      <c r="AB40" s="4"/>
    </row>
    <row r="41" spans="1:28" ht="9" customHeight="1" x14ac:dyDescent="0.3">
      <c r="B41" s="132"/>
      <c r="C41" s="187"/>
      <c r="D41" s="188"/>
      <c r="E41" s="98" t="s">
        <v>238</v>
      </c>
      <c r="F41" s="100"/>
      <c r="G41" s="21"/>
      <c r="H41" s="21"/>
      <c r="I41" s="59"/>
      <c r="J41" s="134" t="s">
        <v>239</v>
      </c>
      <c r="K41" s="135"/>
      <c r="L41" s="135"/>
      <c r="M41" s="135"/>
      <c r="N41" s="138"/>
      <c r="O41" s="195" t="s">
        <v>240</v>
      </c>
      <c r="P41" s="196"/>
      <c r="Q41" s="197"/>
      <c r="R41" s="137" t="s">
        <v>239</v>
      </c>
      <c r="S41" s="135"/>
      <c r="T41" s="135"/>
      <c r="U41" s="135"/>
      <c r="V41" s="138"/>
      <c r="W41" s="198" t="s">
        <v>240</v>
      </c>
      <c r="X41" s="199"/>
      <c r="Y41" s="200" t="s">
        <v>239</v>
      </c>
      <c r="Z41" s="201"/>
      <c r="AA41" s="202"/>
      <c r="AB41" s="4"/>
    </row>
    <row r="42" spans="1:28" ht="10" customHeight="1" x14ac:dyDescent="0.3">
      <c r="B42" s="132"/>
      <c r="C42" s="141"/>
      <c r="D42" s="142"/>
      <c r="E42" s="101" t="s">
        <v>241</v>
      </c>
      <c r="F42" s="103"/>
      <c r="G42" s="28"/>
      <c r="H42" s="28"/>
      <c r="I42" s="29"/>
      <c r="J42" s="182" t="s">
        <v>242</v>
      </c>
      <c r="K42" s="183"/>
      <c r="L42" s="183"/>
      <c r="M42" s="183"/>
      <c r="N42" s="184"/>
      <c r="O42" s="206" t="s">
        <v>243</v>
      </c>
      <c r="P42" s="207"/>
      <c r="Q42" s="74" t="s">
        <v>244</v>
      </c>
      <c r="R42" s="212" t="s">
        <v>242</v>
      </c>
      <c r="S42" s="183"/>
      <c r="T42" s="183"/>
      <c r="U42" s="183"/>
      <c r="V42" s="184"/>
      <c r="W42" s="206" t="s">
        <v>243</v>
      </c>
      <c r="X42" s="213"/>
      <c r="Y42" s="192" t="s">
        <v>242</v>
      </c>
      <c r="Z42" s="193"/>
      <c r="AA42" s="194"/>
      <c r="AB42" s="4"/>
    </row>
    <row r="43" spans="1:28" ht="9" customHeight="1" x14ac:dyDescent="0.3">
      <c r="A43" s="1" t="s">
        <v>21</v>
      </c>
      <c r="B43" s="132"/>
      <c r="C43" s="98" t="s">
        <v>245</v>
      </c>
      <c r="D43" s="99"/>
      <c r="E43" s="99"/>
      <c r="F43" s="100"/>
      <c r="G43" s="20" t="s">
        <v>44</v>
      </c>
      <c r="H43" s="20" t="s">
        <v>246</v>
      </c>
      <c r="I43" s="20"/>
      <c r="J43" s="46">
        <v>1100</v>
      </c>
      <c r="K43" s="146">
        <v>1250</v>
      </c>
      <c r="L43" s="147"/>
      <c r="M43" s="23">
        <v>1350</v>
      </c>
      <c r="N43" s="146">
        <v>1500</v>
      </c>
      <c r="O43" s="147"/>
      <c r="P43" s="23">
        <v>1700</v>
      </c>
      <c r="Q43" s="24">
        <v>1750</v>
      </c>
      <c r="R43" s="148">
        <v>1250</v>
      </c>
      <c r="S43" s="147"/>
      <c r="T43" s="23">
        <v>1350</v>
      </c>
      <c r="U43" s="146">
        <v>1500</v>
      </c>
      <c r="V43" s="164"/>
      <c r="W43" s="147"/>
      <c r="X43" s="24">
        <v>1700</v>
      </c>
      <c r="Y43" s="148">
        <v>1100</v>
      </c>
      <c r="Z43" s="147"/>
      <c r="AA43" s="23">
        <v>1250</v>
      </c>
      <c r="AB43" s="4"/>
    </row>
    <row r="44" spans="1:28" ht="9" customHeight="1" x14ac:dyDescent="0.3">
      <c r="B44" s="132"/>
      <c r="C44" s="139" t="s">
        <v>247</v>
      </c>
      <c r="D44" s="140"/>
      <c r="E44" s="101" t="s">
        <v>233</v>
      </c>
      <c r="F44" s="103"/>
      <c r="G44" s="27" t="s">
        <v>44</v>
      </c>
      <c r="H44" s="28"/>
      <c r="I44" s="29"/>
      <c r="J44" s="104">
        <v>970</v>
      </c>
      <c r="K44" s="105"/>
      <c r="L44" s="105"/>
      <c r="M44" s="105"/>
      <c r="N44" s="108"/>
      <c r="O44" s="143">
        <v>1065</v>
      </c>
      <c r="P44" s="144"/>
      <c r="Q44" s="44">
        <v>1090</v>
      </c>
      <c r="R44" s="107">
        <v>970</v>
      </c>
      <c r="S44" s="105"/>
      <c r="T44" s="105"/>
      <c r="U44" s="105"/>
      <c r="V44" s="108"/>
      <c r="W44" s="143">
        <v>1065</v>
      </c>
      <c r="X44" s="163"/>
      <c r="Y44" s="107">
        <v>870</v>
      </c>
      <c r="Z44" s="105"/>
      <c r="AA44" s="108"/>
      <c r="AB44" s="4"/>
    </row>
    <row r="45" spans="1:28" ht="9" customHeight="1" x14ac:dyDescent="0.3">
      <c r="B45" s="132"/>
      <c r="C45" s="141"/>
      <c r="D45" s="142"/>
      <c r="E45" s="98" t="s">
        <v>248</v>
      </c>
      <c r="F45" s="100"/>
      <c r="G45" s="20" t="s">
        <v>44</v>
      </c>
      <c r="H45" s="21"/>
      <c r="I45" s="59"/>
      <c r="J45" s="155">
        <v>650</v>
      </c>
      <c r="K45" s="159"/>
      <c r="L45" s="159"/>
      <c r="M45" s="159"/>
      <c r="N45" s="158"/>
      <c r="O45" s="155">
        <v>690</v>
      </c>
      <c r="P45" s="159"/>
      <c r="Q45" s="156"/>
      <c r="R45" s="157">
        <v>650</v>
      </c>
      <c r="S45" s="159"/>
      <c r="T45" s="159"/>
      <c r="U45" s="159"/>
      <c r="V45" s="158"/>
      <c r="W45" s="155">
        <v>690</v>
      </c>
      <c r="X45" s="156"/>
      <c r="Y45" s="157">
        <v>550</v>
      </c>
      <c r="Z45" s="159"/>
      <c r="AA45" s="158"/>
      <c r="AB45" s="4"/>
    </row>
    <row r="46" spans="1:28" ht="9" customHeight="1" x14ac:dyDescent="0.3">
      <c r="B46" s="132"/>
      <c r="C46" s="101" t="s">
        <v>249</v>
      </c>
      <c r="D46" s="102"/>
      <c r="E46" s="102"/>
      <c r="F46" s="103"/>
      <c r="G46" s="27" t="s">
        <v>44</v>
      </c>
      <c r="H46" s="27" t="s">
        <v>250</v>
      </c>
      <c r="I46" s="32"/>
      <c r="J46" s="104">
        <v>80</v>
      </c>
      <c r="K46" s="105"/>
      <c r="L46" s="105"/>
      <c r="M46" s="105"/>
      <c r="N46" s="105"/>
      <c r="O46" s="105"/>
      <c r="P46" s="105"/>
      <c r="Q46" s="106"/>
      <c r="R46" s="107">
        <v>80</v>
      </c>
      <c r="S46" s="105"/>
      <c r="T46" s="105"/>
      <c r="U46" s="105"/>
      <c r="V46" s="105"/>
      <c r="W46" s="105"/>
      <c r="X46" s="106"/>
      <c r="Y46" s="107">
        <v>80</v>
      </c>
      <c r="Z46" s="105"/>
      <c r="AA46" s="108"/>
      <c r="AB46" s="4"/>
    </row>
    <row r="47" spans="1:28" ht="9" customHeight="1" x14ac:dyDescent="0.3">
      <c r="B47" s="132"/>
      <c r="C47" s="98" t="s">
        <v>251</v>
      </c>
      <c r="D47" s="99"/>
      <c r="E47" s="99"/>
      <c r="F47" s="100"/>
      <c r="G47" s="21"/>
      <c r="H47" s="21"/>
      <c r="I47" s="59"/>
      <c r="J47" s="134" t="s">
        <v>252</v>
      </c>
      <c r="K47" s="135"/>
      <c r="L47" s="135"/>
      <c r="M47" s="135"/>
      <c r="N47" s="135"/>
      <c r="O47" s="135"/>
      <c r="P47" s="135"/>
      <c r="Q47" s="136"/>
      <c r="R47" s="137" t="s">
        <v>252</v>
      </c>
      <c r="S47" s="135"/>
      <c r="T47" s="135"/>
      <c r="U47" s="135"/>
      <c r="V47" s="135"/>
      <c r="W47" s="135"/>
      <c r="X47" s="136"/>
      <c r="Y47" s="137" t="s">
        <v>252</v>
      </c>
      <c r="Z47" s="135"/>
      <c r="AA47" s="138"/>
      <c r="AB47" s="4"/>
    </row>
    <row r="48" spans="1:28" ht="9.65" customHeight="1" x14ac:dyDescent="0.3">
      <c r="B48" s="133"/>
      <c r="C48" s="101" t="s">
        <v>253</v>
      </c>
      <c r="D48" s="102"/>
      <c r="E48" s="102"/>
      <c r="F48" s="103"/>
      <c r="G48" s="28"/>
      <c r="H48" s="28"/>
      <c r="I48" s="29"/>
      <c r="J48" s="189" t="s">
        <v>254</v>
      </c>
      <c r="K48" s="190"/>
      <c r="L48" s="190"/>
      <c r="M48" s="190"/>
      <c r="N48" s="190"/>
      <c r="O48" s="190"/>
      <c r="P48" s="190"/>
      <c r="Q48" s="191"/>
      <c r="R48" s="215" t="s">
        <v>254</v>
      </c>
      <c r="S48" s="190"/>
      <c r="T48" s="190"/>
      <c r="U48" s="190"/>
      <c r="V48" s="190"/>
      <c r="W48" s="190"/>
      <c r="X48" s="191"/>
      <c r="Y48" s="215" t="s">
        <v>254</v>
      </c>
      <c r="Z48" s="190"/>
      <c r="AA48" s="216"/>
      <c r="AB48" s="4"/>
    </row>
  </sheetData>
  <mergeCells count="207">
    <mergeCell ref="R48:X48"/>
    <mergeCell ref="Y48:AA48"/>
    <mergeCell ref="R46:X46"/>
    <mergeCell ref="Y46:AA46"/>
    <mergeCell ref="C47:F47"/>
    <mergeCell ref="J47:Q47"/>
    <mergeCell ref="R47:X47"/>
    <mergeCell ref="Y47:AA47"/>
    <mergeCell ref="J46:Q46"/>
    <mergeCell ref="R44:V44"/>
    <mergeCell ref="W44:X44"/>
    <mergeCell ref="Y44:AA44"/>
    <mergeCell ref="E45:F45"/>
    <mergeCell ref="J45:N45"/>
    <mergeCell ref="O45:Q45"/>
    <mergeCell ref="R45:V45"/>
    <mergeCell ref="W45:X45"/>
    <mergeCell ref="Y45:AA45"/>
    <mergeCell ref="O44:P44"/>
    <mergeCell ref="Y42:AA42"/>
    <mergeCell ref="C43:F43"/>
    <mergeCell ref="K43:L43"/>
    <mergeCell ref="N43:O43"/>
    <mergeCell ref="R43:S43"/>
    <mergeCell ref="U43:W43"/>
    <mergeCell ref="Y43:Z43"/>
    <mergeCell ref="Y40:AA40"/>
    <mergeCell ref="E41:F41"/>
    <mergeCell ref="J41:N41"/>
    <mergeCell ref="O41:Q41"/>
    <mergeCell ref="R41:V41"/>
    <mergeCell ref="W41:X41"/>
    <mergeCell ref="Y41:AA41"/>
    <mergeCell ref="L40:N40"/>
    <mergeCell ref="O40:P40"/>
    <mergeCell ref="R40:S40"/>
    <mergeCell ref="T40:V40"/>
    <mergeCell ref="W40:X40"/>
    <mergeCell ref="O42:P42"/>
    <mergeCell ref="R42:V42"/>
    <mergeCell ref="W42:X42"/>
    <mergeCell ref="J40:K40"/>
    <mergeCell ref="E42:F42"/>
    <mergeCell ref="J42:N42"/>
    <mergeCell ref="C44:D45"/>
    <mergeCell ref="E44:F44"/>
    <mergeCell ref="J44:N44"/>
    <mergeCell ref="B35:B39"/>
    <mergeCell ref="C35:F35"/>
    <mergeCell ref="C36:D39"/>
    <mergeCell ref="E36:E37"/>
    <mergeCell ref="E38:E39"/>
    <mergeCell ref="B40:B48"/>
    <mergeCell ref="C40:D42"/>
    <mergeCell ref="E40:F40"/>
    <mergeCell ref="C46:F46"/>
    <mergeCell ref="C48:F48"/>
    <mergeCell ref="J48:Q48"/>
    <mergeCell ref="L34:M34"/>
    <mergeCell ref="T34:U34"/>
    <mergeCell ref="Y34:AA34"/>
    <mergeCell ref="C31:F31"/>
    <mergeCell ref="J31:Q31"/>
    <mergeCell ref="R31:X31"/>
    <mergeCell ref="Y31:AA31"/>
    <mergeCell ref="C32:D34"/>
    <mergeCell ref="E32:F32"/>
    <mergeCell ref="L32:M32"/>
    <mergeCell ref="T32:U32"/>
    <mergeCell ref="Y32:AA32"/>
    <mergeCell ref="E33:F33"/>
    <mergeCell ref="C27:F27"/>
    <mergeCell ref="Y27:Z27"/>
    <mergeCell ref="B28:B34"/>
    <mergeCell ref="C28:D28"/>
    <mergeCell ref="E28:F28"/>
    <mergeCell ref="J28:N28"/>
    <mergeCell ref="R28:V28"/>
    <mergeCell ref="Y28:AA28"/>
    <mergeCell ref="C29:D29"/>
    <mergeCell ref="E29:F29"/>
    <mergeCell ref="K29:L29"/>
    <mergeCell ref="S29:T29"/>
    <mergeCell ref="Y29:Z29"/>
    <mergeCell ref="C30:D30"/>
    <mergeCell ref="E30:F30"/>
    <mergeCell ref="J30:N30"/>
    <mergeCell ref="O30:Q30"/>
    <mergeCell ref="R30:V30"/>
    <mergeCell ref="W30:X30"/>
    <mergeCell ref="Y30:AA30"/>
    <mergeCell ref="L33:M33"/>
    <mergeCell ref="T33:U33"/>
    <mergeCell ref="Y33:AA33"/>
    <mergeCell ref="E34:F34"/>
    <mergeCell ref="C25:F25"/>
    <mergeCell ref="K25:L25"/>
    <mergeCell ref="U25:V25"/>
    <mergeCell ref="Y25:Z25"/>
    <mergeCell ref="C26:F26"/>
    <mergeCell ref="R26:S26"/>
    <mergeCell ref="U26:V26"/>
    <mergeCell ref="Y26:Z26"/>
    <mergeCell ref="C23:F23"/>
    <mergeCell ref="P23:Q23"/>
    <mergeCell ref="R23:S23"/>
    <mergeCell ref="U23:V23"/>
    <mergeCell ref="Y23:Z23"/>
    <mergeCell ref="C24:F24"/>
    <mergeCell ref="K24:L24"/>
    <mergeCell ref="Y24:Z24"/>
    <mergeCell ref="C22:F22"/>
    <mergeCell ref="J22:N22"/>
    <mergeCell ref="O22:Q22"/>
    <mergeCell ref="R22:V22"/>
    <mergeCell ref="W22:X22"/>
    <mergeCell ref="Y22:AA22"/>
    <mergeCell ref="C20:F20"/>
    <mergeCell ref="J20:Q20"/>
    <mergeCell ref="R20:V20"/>
    <mergeCell ref="W20:X20"/>
    <mergeCell ref="Y20:AA20"/>
    <mergeCell ref="C21:F21"/>
    <mergeCell ref="J21:P21"/>
    <mergeCell ref="R21:X21"/>
    <mergeCell ref="Y21:AA21"/>
    <mergeCell ref="C19:F19"/>
    <mergeCell ref="J19:N19"/>
    <mergeCell ref="O19:Q19"/>
    <mergeCell ref="R19:V19"/>
    <mergeCell ref="W19:X19"/>
    <mergeCell ref="Y19:AA19"/>
    <mergeCell ref="C18:F18"/>
    <mergeCell ref="J18:N18"/>
    <mergeCell ref="O18:Q18"/>
    <mergeCell ref="R18:V18"/>
    <mergeCell ref="W18:X18"/>
    <mergeCell ref="Y18:AA18"/>
    <mergeCell ref="C17:F17"/>
    <mergeCell ref="J17:N17"/>
    <mergeCell ref="O17:Q17"/>
    <mergeCell ref="R17:V17"/>
    <mergeCell ref="W17:X17"/>
    <mergeCell ref="Y17:AA17"/>
    <mergeCell ref="C16:F16"/>
    <mergeCell ref="J16:N16"/>
    <mergeCell ref="O16:P16"/>
    <mergeCell ref="R16:V16"/>
    <mergeCell ref="W16:X16"/>
    <mergeCell ref="Y16:AA16"/>
    <mergeCell ref="C14:F14"/>
    <mergeCell ref="J14:K14"/>
    <mergeCell ref="L14:N14"/>
    <mergeCell ref="T14:U14"/>
    <mergeCell ref="Y14:AA14"/>
    <mergeCell ref="C15:F15"/>
    <mergeCell ref="P15:Q15"/>
    <mergeCell ref="R15:S15"/>
    <mergeCell ref="U15:V15"/>
    <mergeCell ref="Y15:Z15"/>
    <mergeCell ref="M10:N10"/>
    <mergeCell ref="U10:V10"/>
    <mergeCell ref="Y10:Z10"/>
    <mergeCell ref="C11:F11"/>
    <mergeCell ref="J11:N11"/>
    <mergeCell ref="O11:P11"/>
    <mergeCell ref="R11:V11"/>
    <mergeCell ref="W11:X11"/>
    <mergeCell ref="Y11:AA11"/>
    <mergeCell ref="W8:X8"/>
    <mergeCell ref="Y8:AA8"/>
    <mergeCell ref="C9:F9"/>
    <mergeCell ref="J9:Q9"/>
    <mergeCell ref="R9:X9"/>
    <mergeCell ref="Y9:AA9"/>
    <mergeCell ref="B7:B27"/>
    <mergeCell ref="C7:F7"/>
    <mergeCell ref="J7:Q7"/>
    <mergeCell ref="R7:X7"/>
    <mergeCell ref="Y7:AA7"/>
    <mergeCell ref="C8:F8"/>
    <mergeCell ref="J8:K8"/>
    <mergeCell ref="L8:O8"/>
    <mergeCell ref="R8:S8"/>
    <mergeCell ref="T8:V8"/>
    <mergeCell ref="C12:D13"/>
    <mergeCell ref="E12:F12"/>
    <mergeCell ref="M12:N12"/>
    <mergeCell ref="Y12:Z12"/>
    <mergeCell ref="E13:F13"/>
    <mergeCell ref="K13:L13"/>
    <mergeCell ref="Y13:Z13"/>
    <mergeCell ref="C10:F10"/>
    <mergeCell ref="R2:X2"/>
    <mergeCell ref="Y2:AA2"/>
    <mergeCell ref="B5:B6"/>
    <mergeCell ref="C5:F5"/>
    <mergeCell ref="C6:F6"/>
    <mergeCell ref="J6:Q6"/>
    <mergeCell ref="R6:X6"/>
    <mergeCell ref="Z6:AA6"/>
    <mergeCell ref="B1:C1"/>
    <mergeCell ref="B2:B4"/>
    <mergeCell ref="C2:F4"/>
    <mergeCell ref="G2:G4"/>
    <mergeCell ref="H2:H4"/>
    <mergeCell ref="J2:Q2"/>
  </mergeCells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BD51-921A-45D3-85B2-E54F695E4D33}">
  <dimension ref="A1:L48"/>
  <sheetViews>
    <sheetView topLeftCell="A7" zoomScale="178" zoomScaleNormal="178" workbookViewId="0">
      <selection sqref="A1:L32"/>
    </sheetView>
  </sheetViews>
  <sheetFormatPr defaultColWidth="9.33203125" defaultRowHeight="13" x14ac:dyDescent="0.2"/>
  <cols>
    <col min="1" max="1" width="12.44140625" style="1" customWidth="1"/>
    <col min="2" max="2" width="20.44140625" style="1" customWidth="1"/>
    <col min="3" max="4" width="7.77734375" style="1" customWidth="1"/>
    <col min="5" max="5" width="23.44140625" style="1" customWidth="1"/>
    <col min="6" max="6" width="2.109375" style="1" customWidth="1"/>
    <col min="7" max="7" width="13.33203125" style="1" customWidth="1"/>
    <col min="8" max="16384" width="9.33203125" style="1"/>
  </cols>
  <sheetData>
    <row r="1" spans="1:12" ht="10" customHeight="1" x14ac:dyDescent="0.3">
      <c r="A1" s="221" t="s">
        <v>384</v>
      </c>
      <c r="B1" s="222"/>
      <c r="C1" s="77" t="s">
        <v>380</v>
      </c>
      <c r="D1" s="78" t="s">
        <v>383</v>
      </c>
      <c r="E1" s="89" t="s">
        <v>382</v>
      </c>
      <c r="F1" s="4"/>
      <c r="G1" s="221" t="s">
        <v>381</v>
      </c>
      <c r="H1" s="222"/>
      <c r="I1" s="79" t="s">
        <v>380</v>
      </c>
      <c r="J1" s="77" t="s">
        <v>379</v>
      </c>
      <c r="K1" s="88" t="s">
        <v>378</v>
      </c>
      <c r="L1" s="87" t="s">
        <v>377</v>
      </c>
    </row>
    <row r="2" spans="1:12" ht="10" customHeight="1" x14ac:dyDescent="0.3">
      <c r="A2" s="223" t="s">
        <v>376</v>
      </c>
      <c r="B2" s="224"/>
      <c r="C2" s="224"/>
      <c r="D2" s="224"/>
      <c r="E2" s="225"/>
      <c r="F2" s="4"/>
      <c r="G2" s="223" t="s">
        <v>376</v>
      </c>
      <c r="H2" s="224"/>
      <c r="I2" s="224"/>
      <c r="J2" s="224"/>
      <c r="K2" s="224"/>
      <c r="L2" s="225"/>
    </row>
    <row r="3" spans="1:12" ht="10" customHeight="1" x14ac:dyDescent="0.3">
      <c r="A3" s="244" t="s">
        <v>375</v>
      </c>
      <c r="B3" s="245"/>
      <c r="C3" s="78" t="s">
        <v>313</v>
      </c>
      <c r="D3" s="76"/>
      <c r="E3" s="80">
        <v>500</v>
      </c>
      <c r="F3" s="4"/>
      <c r="G3" s="217" t="s">
        <v>375</v>
      </c>
      <c r="H3" s="218"/>
      <c r="I3" s="78" t="s">
        <v>313</v>
      </c>
      <c r="J3" s="76"/>
      <c r="K3" s="80">
        <v>700</v>
      </c>
      <c r="L3" s="80">
        <v>900</v>
      </c>
    </row>
    <row r="4" spans="1:12" ht="11.15" customHeight="1" x14ac:dyDescent="0.3">
      <c r="A4" s="244" t="s">
        <v>374</v>
      </c>
      <c r="B4" s="245"/>
      <c r="C4" s="77" t="s">
        <v>315</v>
      </c>
      <c r="D4" s="76"/>
      <c r="E4" s="80">
        <v>400</v>
      </c>
      <c r="F4" s="4"/>
      <c r="G4" s="217" t="s">
        <v>374</v>
      </c>
      <c r="H4" s="218"/>
      <c r="I4" s="79" t="s">
        <v>315</v>
      </c>
      <c r="J4" s="76"/>
      <c r="K4" s="219">
        <v>400</v>
      </c>
      <c r="L4" s="220"/>
    </row>
    <row r="5" spans="1:12" ht="10" customHeight="1" x14ac:dyDescent="0.3">
      <c r="A5" s="244" t="s">
        <v>373</v>
      </c>
      <c r="B5" s="245"/>
      <c r="C5" s="77" t="s">
        <v>315</v>
      </c>
      <c r="D5" s="78" t="s">
        <v>372</v>
      </c>
      <c r="E5" s="85">
        <v>2500</v>
      </c>
      <c r="F5" s="4"/>
      <c r="G5" s="217" t="s">
        <v>373</v>
      </c>
      <c r="H5" s="218"/>
      <c r="I5" s="79" t="s">
        <v>315</v>
      </c>
      <c r="J5" s="86" t="s">
        <v>372</v>
      </c>
      <c r="K5" s="85">
        <v>2500</v>
      </c>
      <c r="L5" s="85">
        <v>3000</v>
      </c>
    </row>
    <row r="6" spans="1:12" ht="10" customHeight="1" x14ac:dyDescent="0.3">
      <c r="A6" s="247" t="s">
        <v>371</v>
      </c>
      <c r="B6" s="82" t="s">
        <v>370</v>
      </c>
      <c r="C6" s="77" t="s">
        <v>366</v>
      </c>
      <c r="D6" s="76"/>
      <c r="E6" s="75" t="s">
        <v>369</v>
      </c>
      <c r="F6" s="4"/>
      <c r="G6" s="217" t="s">
        <v>368</v>
      </c>
      <c r="H6" s="218"/>
      <c r="I6" s="79" t="s">
        <v>315</v>
      </c>
      <c r="J6" s="86" t="s">
        <v>352</v>
      </c>
      <c r="K6" s="219">
        <v>130</v>
      </c>
      <c r="L6" s="220"/>
    </row>
    <row r="7" spans="1:12" ht="11.15" customHeight="1" x14ac:dyDescent="0.3">
      <c r="A7" s="248"/>
      <c r="B7" s="82" t="s">
        <v>367</v>
      </c>
      <c r="C7" s="77" t="s">
        <v>366</v>
      </c>
      <c r="D7" s="76"/>
      <c r="E7" s="75" t="s">
        <v>365</v>
      </c>
      <c r="F7" s="4"/>
      <c r="G7" s="217" t="s">
        <v>364</v>
      </c>
      <c r="H7" s="218"/>
      <c r="I7" s="81" t="s">
        <v>363</v>
      </c>
      <c r="J7" s="76"/>
      <c r="K7" s="75" t="s">
        <v>362</v>
      </c>
      <c r="L7" s="75" t="s">
        <v>361</v>
      </c>
    </row>
    <row r="8" spans="1:12" ht="10" customHeight="1" x14ac:dyDescent="0.3">
      <c r="A8" s="247" t="s">
        <v>360</v>
      </c>
      <c r="B8" s="82" t="s">
        <v>359</v>
      </c>
      <c r="C8" s="77" t="s">
        <v>354</v>
      </c>
      <c r="D8" s="76"/>
      <c r="E8" s="75" t="s">
        <v>356</v>
      </c>
      <c r="F8" s="4"/>
      <c r="G8" s="217" t="s">
        <v>331</v>
      </c>
      <c r="H8" s="218"/>
      <c r="I8" s="79" t="s">
        <v>330</v>
      </c>
      <c r="J8" s="76"/>
      <c r="K8" s="231" t="s">
        <v>358</v>
      </c>
      <c r="L8" s="232"/>
    </row>
    <row r="9" spans="1:12" ht="10" customHeight="1" x14ac:dyDescent="0.3">
      <c r="A9" s="248"/>
      <c r="B9" s="82" t="s">
        <v>357</v>
      </c>
      <c r="C9" s="77" t="s">
        <v>354</v>
      </c>
      <c r="D9" s="76"/>
      <c r="E9" s="75" t="s">
        <v>356</v>
      </c>
      <c r="F9" s="4"/>
      <c r="G9" s="217" t="s">
        <v>355</v>
      </c>
      <c r="H9" s="218"/>
      <c r="I9" s="79" t="s">
        <v>354</v>
      </c>
      <c r="J9" s="76"/>
      <c r="K9" s="231" t="s">
        <v>353</v>
      </c>
      <c r="L9" s="232"/>
    </row>
    <row r="10" spans="1:12" ht="10" customHeight="1" x14ac:dyDescent="0.3">
      <c r="A10" s="244" t="s">
        <v>351</v>
      </c>
      <c r="B10" s="245"/>
      <c r="C10" s="77" t="s">
        <v>315</v>
      </c>
      <c r="D10" s="78" t="s">
        <v>352</v>
      </c>
      <c r="E10" s="85">
        <v>1200</v>
      </c>
      <c r="F10" s="4"/>
      <c r="G10" s="217" t="s">
        <v>351</v>
      </c>
      <c r="H10" s="218"/>
      <c r="I10" s="79" t="s">
        <v>315</v>
      </c>
      <c r="J10" s="86" t="s">
        <v>350</v>
      </c>
      <c r="K10" s="85">
        <v>1465</v>
      </c>
      <c r="L10" s="85">
        <v>1470</v>
      </c>
    </row>
    <row r="11" spans="1:12" ht="11.15" customHeight="1" x14ac:dyDescent="0.3">
      <c r="A11" s="244" t="s">
        <v>349</v>
      </c>
      <c r="B11" s="245"/>
      <c r="C11" s="77" t="s">
        <v>315</v>
      </c>
      <c r="D11" s="78" t="s">
        <v>350</v>
      </c>
      <c r="E11" s="85">
        <v>1210</v>
      </c>
      <c r="F11" s="4"/>
      <c r="G11" s="217" t="s">
        <v>349</v>
      </c>
      <c r="H11" s="218"/>
      <c r="I11" s="79" t="s">
        <v>315</v>
      </c>
      <c r="J11" s="86" t="s">
        <v>345</v>
      </c>
      <c r="K11" s="85">
        <v>1400</v>
      </c>
      <c r="L11" s="85">
        <v>1410</v>
      </c>
    </row>
    <row r="12" spans="1:12" ht="10" customHeight="1" x14ac:dyDescent="0.3">
      <c r="A12" s="244" t="s">
        <v>348</v>
      </c>
      <c r="B12" s="245"/>
      <c r="C12" s="77" t="s">
        <v>315</v>
      </c>
      <c r="D12" s="76"/>
      <c r="E12" s="85">
        <v>2485</v>
      </c>
      <c r="F12" s="4"/>
      <c r="G12" s="223" t="s">
        <v>347</v>
      </c>
      <c r="H12" s="224"/>
      <c r="I12" s="224"/>
      <c r="J12" s="224"/>
      <c r="K12" s="224"/>
      <c r="L12" s="225"/>
    </row>
    <row r="13" spans="1:12" ht="10" customHeight="1" x14ac:dyDescent="0.3">
      <c r="A13" s="223" t="s">
        <v>347</v>
      </c>
      <c r="B13" s="224"/>
      <c r="C13" s="224"/>
      <c r="D13" s="224"/>
      <c r="E13" s="225"/>
      <c r="F13" s="4"/>
      <c r="G13" s="217" t="s">
        <v>346</v>
      </c>
      <c r="H13" s="218"/>
      <c r="I13" s="79" t="s">
        <v>315</v>
      </c>
      <c r="J13" s="86" t="s">
        <v>341</v>
      </c>
      <c r="K13" s="85">
        <v>2430</v>
      </c>
      <c r="L13" s="85">
        <v>2435</v>
      </c>
    </row>
    <row r="14" spans="1:12" ht="11.15" customHeight="1" x14ac:dyDescent="0.3">
      <c r="A14" s="244" t="s">
        <v>346</v>
      </c>
      <c r="B14" s="245"/>
      <c r="C14" s="77" t="s">
        <v>315</v>
      </c>
      <c r="D14" s="78" t="s">
        <v>345</v>
      </c>
      <c r="E14" s="85">
        <v>1990</v>
      </c>
      <c r="F14" s="4"/>
      <c r="G14" s="217" t="s">
        <v>342</v>
      </c>
      <c r="H14" s="218"/>
      <c r="I14" s="79" t="s">
        <v>315</v>
      </c>
      <c r="J14" s="86" t="s">
        <v>337</v>
      </c>
      <c r="K14" s="219">
        <v>900</v>
      </c>
      <c r="L14" s="220"/>
    </row>
    <row r="15" spans="1:12" ht="10" customHeight="1" x14ac:dyDescent="0.3">
      <c r="A15" s="244" t="s">
        <v>344</v>
      </c>
      <c r="B15" s="245"/>
      <c r="C15" s="77" t="s">
        <v>315</v>
      </c>
      <c r="D15" s="76"/>
      <c r="E15" s="85">
        <v>1370</v>
      </c>
      <c r="F15" s="4"/>
      <c r="G15" s="226" t="s">
        <v>339</v>
      </c>
      <c r="H15" s="79" t="s">
        <v>343</v>
      </c>
      <c r="I15" s="79" t="s">
        <v>315</v>
      </c>
      <c r="J15" s="86" t="s">
        <v>334</v>
      </c>
      <c r="K15" s="85">
        <v>3270</v>
      </c>
      <c r="L15" s="85">
        <v>3770</v>
      </c>
    </row>
    <row r="16" spans="1:12" ht="10" customHeight="1" x14ac:dyDescent="0.3">
      <c r="A16" s="244" t="s">
        <v>342</v>
      </c>
      <c r="B16" s="245"/>
      <c r="C16" s="77" t="s">
        <v>315</v>
      </c>
      <c r="D16" s="78" t="s">
        <v>341</v>
      </c>
      <c r="E16" s="80">
        <v>830</v>
      </c>
      <c r="F16" s="4"/>
      <c r="G16" s="227"/>
      <c r="H16" s="79" t="s">
        <v>340</v>
      </c>
      <c r="I16" s="79" t="s">
        <v>315</v>
      </c>
      <c r="J16" s="86" t="s">
        <v>332</v>
      </c>
      <c r="K16" s="85">
        <v>1745</v>
      </c>
      <c r="L16" s="85">
        <v>1995</v>
      </c>
    </row>
    <row r="17" spans="1:12" ht="11.15" customHeight="1" x14ac:dyDescent="0.3">
      <c r="A17" s="247" t="s">
        <v>339</v>
      </c>
      <c r="B17" s="82" t="s">
        <v>338</v>
      </c>
      <c r="C17" s="77" t="s">
        <v>315</v>
      </c>
      <c r="D17" s="78" t="s">
        <v>337</v>
      </c>
      <c r="E17" s="85">
        <v>3150</v>
      </c>
      <c r="F17" s="4"/>
      <c r="G17" s="228"/>
      <c r="H17" s="79" t="s">
        <v>336</v>
      </c>
      <c r="I17" s="79" t="s">
        <v>315</v>
      </c>
      <c r="J17" s="86" t="s">
        <v>322</v>
      </c>
      <c r="K17" s="229">
        <v>1930</v>
      </c>
      <c r="L17" s="230"/>
    </row>
    <row r="18" spans="1:12" ht="10" customHeight="1" x14ac:dyDescent="0.3">
      <c r="A18" s="251"/>
      <c r="B18" s="82" t="s">
        <v>335</v>
      </c>
      <c r="C18" s="77" t="s">
        <v>315</v>
      </c>
      <c r="D18" s="78" t="s">
        <v>334</v>
      </c>
      <c r="E18" s="85">
        <v>1730</v>
      </c>
      <c r="F18" s="4"/>
      <c r="G18" s="217" t="s">
        <v>323</v>
      </c>
      <c r="H18" s="218"/>
      <c r="I18" s="79" t="s">
        <v>315</v>
      </c>
      <c r="J18" s="86" t="s">
        <v>320</v>
      </c>
      <c r="K18" s="229">
        <v>1150</v>
      </c>
      <c r="L18" s="230"/>
    </row>
    <row r="19" spans="1:12" ht="10" customHeight="1" x14ac:dyDescent="0.3">
      <c r="A19" s="248"/>
      <c r="B19" s="82" t="s">
        <v>333</v>
      </c>
      <c r="C19" s="77" t="s">
        <v>315</v>
      </c>
      <c r="D19" s="78" t="s">
        <v>332</v>
      </c>
      <c r="E19" s="85">
        <v>1790</v>
      </c>
      <c r="F19" s="4"/>
      <c r="G19" s="237" t="s">
        <v>321</v>
      </c>
      <c r="H19" s="79" t="s">
        <v>305</v>
      </c>
      <c r="I19" s="79" t="s">
        <v>315</v>
      </c>
      <c r="J19" s="86" t="s">
        <v>318</v>
      </c>
      <c r="K19" s="219">
        <v>790</v>
      </c>
      <c r="L19" s="220"/>
    </row>
    <row r="20" spans="1:12" ht="10" customHeight="1" x14ac:dyDescent="0.3">
      <c r="A20" s="244" t="s">
        <v>331</v>
      </c>
      <c r="B20" s="245"/>
      <c r="C20" s="77" t="s">
        <v>330</v>
      </c>
      <c r="D20" s="76"/>
      <c r="E20" s="75" t="s">
        <v>329</v>
      </c>
      <c r="F20" s="4"/>
      <c r="G20" s="238"/>
      <c r="H20" s="79" t="s">
        <v>303</v>
      </c>
      <c r="I20" s="79" t="s">
        <v>315</v>
      </c>
      <c r="J20" s="86" t="s">
        <v>328</v>
      </c>
      <c r="K20" s="219">
        <v>350</v>
      </c>
      <c r="L20" s="220"/>
    </row>
    <row r="21" spans="1:12" ht="11.15" customHeight="1" x14ac:dyDescent="0.3">
      <c r="A21" s="244" t="s">
        <v>327</v>
      </c>
      <c r="B21" s="245"/>
      <c r="C21" s="77" t="s">
        <v>315</v>
      </c>
      <c r="D21" s="76"/>
      <c r="E21" s="75" t="s">
        <v>326</v>
      </c>
      <c r="F21" s="4"/>
      <c r="G21" s="217" t="s">
        <v>316</v>
      </c>
      <c r="H21" s="218"/>
      <c r="I21" s="79" t="s">
        <v>315</v>
      </c>
      <c r="J21" s="76"/>
      <c r="K21" s="219">
        <v>75</v>
      </c>
      <c r="L21" s="220"/>
    </row>
    <row r="22" spans="1:12" ht="10" customHeight="1" x14ac:dyDescent="0.3">
      <c r="A22" s="244" t="s">
        <v>325</v>
      </c>
      <c r="B22" s="245"/>
      <c r="C22" s="77" t="s">
        <v>315</v>
      </c>
      <c r="D22" s="76"/>
      <c r="E22" s="75" t="s">
        <v>324</v>
      </c>
      <c r="F22" s="4"/>
      <c r="G22" s="217" t="s">
        <v>314</v>
      </c>
      <c r="H22" s="218"/>
      <c r="I22" s="78" t="s">
        <v>313</v>
      </c>
      <c r="J22" s="76"/>
      <c r="K22" s="85">
        <v>1450</v>
      </c>
      <c r="L22" s="85">
        <v>1630</v>
      </c>
    </row>
    <row r="23" spans="1:12" ht="10" customHeight="1" x14ac:dyDescent="0.3">
      <c r="A23" s="244" t="s">
        <v>323</v>
      </c>
      <c r="B23" s="245"/>
      <c r="C23" s="77" t="s">
        <v>315</v>
      </c>
      <c r="D23" s="78" t="s">
        <v>322</v>
      </c>
      <c r="E23" s="80">
        <v>895</v>
      </c>
      <c r="F23" s="4"/>
      <c r="G23" s="223" t="s">
        <v>306</v>
      </c>
      <c r="H23" s="224"/>
      <c r="I23" s="224"/>
      <c r="J23" s="224"/>
      <c r="K23" s="224"/>
      <c r="L23" s="225"/>
    </row>
    <row r="24" spans="1:12" ht="11.15" customHeight="1" x14ac:dyDescent="0.3">
      <c r="A24" s="247" t="s">
        <v>321</v>
      </c>
      <c r="B24" s="82" t="s">
        <v>305</v>
      </c>
      <c r="C24" s="77" t="s">
        <v>315</v>
      </c>
      <c r="D24" s="78" t="s">
        <v>320</v>
      </c>
      <c r="E24" s="80">
        <v>720</v>
      </c>
      <c r="F24" s="4"/>
      <c r="G24" s="217" t="s">
        <v>305</v>
      </c>
      <c r="H24" s="218"/>
      <c r="I24" s="76"/>
      <c r="J24" s="76"/>
      <c r="K24" s="75" t="s">
        <v>304</v>
      </c>
      <c r="L24" s="75" t="s">
        <v>319</v>
      </c>
    </row>
    <row r="25" spans="1:12" ht="10" customHeight="1" x14ac:dyDescent="0.3">
      <c r="A25" s="248"/>
      <c r="B25" s="82" t="s">
        <v>303</v>
      </c>
      <c r="C25" s="77" t="s">
        <v>315</v>
      </c>
      <c r="D25" s="78" t="s">
        <v>318</v>
      </c>
      <c r="E25" s="80">
        <v>260</v>
      </c>
      <c r="F25" s="4"/>
      <c r="G25" s="217" t="s">
        <v>303</v>
      </c>
      <c r="H25" s="218"/>
      <c r="I25" s="76"/>
      <c r="J25" s="76"/>
      <c r="K25" s="75" t="s">
        <v>302</v>
      </c>
      <c r="L25" s="75" t="s">
        <v>317</v>
      </c>
    </row>
    <row r="26" spans="1:12" ht="10" customHeight="1" x14ac:dyDescent="0.3">
      <c r="A26" s="244" t="s">
        <v>316</v>
      </c>
      <c r="B26" s="245"/>
      <c r="C26" s="77" t="s">
        <v>315</v>
      </c>
      <c r="D26" s="76"/>
      <c r="E26" s="80">
        <v>70</v>
      </c>
      <c r="F26" s="4"/>
      <c r="G26" s="223" t="s">
        <v>300</v>
      </c>
      <c r="H26" s="224"/>
      <c r="I26" s="224"/>
      <c r="J26" s="224"/>
      <c r="K26" s="224"/>
      <c r="L26" s="225"/>
    </row>
    <row r="27" spans="1:12" ht="10" customHeight="1" x14ac:dyDescent="0.3">
      <c r="A27" s="244" t="s">
        <v>314</v>
      </c>
      <c r="B27" s="245"/>
      <c r="C27" s="78" t="s">
        <v>313</v>
      </c>
      <c r="D27" s="76"/>
      <c r="E27" s="85">
        <v>1130</v>
      </c>
      <c r="F27" s="4"/>
      <c r="G27" s="226" t="s">
        <v>298</v>
      </c>
      <c r="H27" s="79" t="s">
        <v>293</v>
      </c>
      <c r="I27" s="76"/>
      <c r="J27" s="76"/>
      <c r="K27" s="233" t="s">
        <v>297</v>
      </c>
      <c r="L27" s="234"/>
    </row>
    <row r="28" spans="1:12" ht="11.15" customHeight="1" x14ac:dyDescent="0.3">
      <c r="A28" s="249" t="s">
        <v>312</v>
      </c>
      <c r="B28" s="82" t="s">
        <v>311</v>
      </c>
      <c r="C28" s="76"/>
      <c r="D28" s="76"/>
      <c r="E28" s="75" t="s">
        <v>310</v>
      </c>
      <c r="F28" s="4"/>
      <c r="G28" s="227"/>
      <c r="H28" s="79" t="s">
        <v>296</v>
      </c>
      <c r="I28" s="79" t="s">
        <v>290</v>
      </c>
      <c r="J28" s="76"/>
      <c r="K28" s="235">
        <v>2.4</v>
      </c>
      <c r="L28" s="236"/>
    </row>
    <row r="29" spans="1:12" ht="10" customHeight="1" x14ac:dyDescent="0.3">
      <c r="A29" s="250"/>
      <c r="B29" s="82" t="s">
        <v>309</v>
      </c>
      <c r="C29" s="76"/>
      <c r="D29" s="76"/>
      <c r="E29" s="75" t="s">
        <v>308</v>
      </c>
      <c r="F29" s="4"/>
      <c r="G29" s="228"/>
      <c r="H29" s="79" t="s">
        <v>289</v>
      </c>
      <c r="I29" s="76"/>
      <c r="J29" s="76"/>
      <c r="K29" s="233" t="s">
        <v>307</v>
      </c>
      <c r="L29" s="234"/>
    </row>
    <row r="30" spans="1:12" ht="10" customHeight="1" x14ac:dyDescent="0.3">
      <c r="A30" s="223" t="s">
        <v>306</v>
      </c>
      <c r="B30" s="224"/>
      <c r="C30" s="224"/>
      <c r="D30" s="224"/>
      <c r="E30" s="225"/>
      <c r="F30" s="4"/>
      <c r="G30" s="226" t="s">
        <v>294</v>
      </c>
      <c r="H30" s="79" t="s">
        <v>293</v>
      </c>
      <c r="I30" s="76"/>
      <c r="J30" s="76"/>
      <c r="K30" s="233" t="s">
        <v>297</v>
      </c>
      <c r="L30" s="234"/>
    </row>
    <row r="31" spans="1:12" ht="11.15" customHeight="1" x14ac:dyDescent="0.3">
      <c r="A31" s="244" t="s">
        <v>305</v>
      </c>
      <c r="B31" s="245"/>
      <c r="C31" s="76"/>
      <c r="D31" s="76"/>
      <c r="E31" s="75" t="s">
        <v>304</v>
      </c>
      <c r="F31" s="4"/>
      <c r="G31" s="227"/>
      <c r="H31" s="79" t="s">
        <v>291</v>
      </c>
      <c r="I31" s="79" t="s">
        <v>290</v>
      </c>
      <c r="J31" s="76"/>
      <c r="K31" s="235">
        <v>4.2</v>
      </c>
      <c r="L31" s="236"/>
    </row>
    <row r="32" spans="1:12" ht="10" customHeight="1" x14ac:dyDescent="0.3">
      <c r="A32" s="244" t="s">
        <v>303</v>
      </c>
      <c r="B32" s="245"/>
      <c r="C32" s="76"/>
      <c r="D32" s="76"/>
      <c r="E32" s="75" t="s">
        <v>302</v>
      </c>
      <c r="F32" s="4"/>
      <c r="G32" s="228"/>
      <c r="H32" s="79" t="s">
        <v>289</v>
      </c>
      <c r="I32" s="76"/>
      <c r="J32" s="76"/>
      <c r="K32" s="231" t="s">
        <v>301</v>
      </c>
      <c r="L32" s="232"/>
    </row>
    <row r="33" spans="1:12" ht="10" customHeight="1" x14ac:dyDescent="0.3">
      <c r="A33" s="223" t="s">
        <v>300</v>
      </c>
      <c r="B33" s="224"/>
      <c r="C33" s="224"/>
      <c r="D33" s="224"/>
      <c r="E33" s="225"/>
      <c r="F33" s="4"/>
      <c r="G33" s="226" t="s">
        <v>299</v>
      </c>
      <c r="H33" s="79" t="s">
        <v>293</v>
      </c>
      <c r="I33" s="76"/>
      <c r="J33" s="76"/>
      <c r="K33" s="233" t="s">
        <v>292</v>
      </c>
      <c r="L33" s="234"/>
    </row>
    <row r="34" spans="1:12" ht="10" customHeight="1" x14ac:dyDescent="0.3">
      <c r="A34" s="247" t="s">
        <v>298</v>
      </c>
      <c r="B34" s="82" t="s">
        <v>293</v>
      </c>
      <c r="C34" s="76"/>
      <c r="D34" s="76"/>
      <c r="E34" s="75" t="s">
        <v>297</v>
      </c>
      <c r="F34" s="4"/>
      <c r="G34" s="227"/>
      <c r="H34" s="79" t="s">
        <v>296</v>
      </c>
      <c r="I34" s="79" t="s">
        <v>290</v>
      </c>
      <c r="J34" s="76"/>
      <c r="K34" s="239">
        <v>0.22</v>
      </c>
      <c r="L34" s="240"/>
    </row>
    <row r="35" spans="1:12" ht="11.15" customHeight="1" x14ac:dyDescent="0.3">
      <c r="A35" s="251"/>
      <c r="B35" s="82" t="s">
        <v>296</v>
      </c>
      <c r="C35" s="79" t="s">
        <v>290</v>
      </c>
      <c r="D35" s="76"/>
      <c r="E35" s="83">
        <v>1.1000000000000001</v>
      </c>
      <c r="F35" s="4"/>
      <c r="G35" s="228"/>
      <c r="H35" s="79" t="s">
        <v>289</v>
      </c>
      <c r="I35" s="76"/>
      <c r="J35" s="76"/>
      <c r="K35" s="233" t="s">
        <v>295</v>
      </c>
      <c r="L35" s="234"/>
    </row>
    <row r="36" spans="1:12" ht="10" customHeight="1" x14ac:dyDescent="0.3">
      <c r="A36" s="248"/>
      <c r="B36" s="82" t="s">
        <v>289</v>
      </c>
      <c r="C36" s="76"/>
      <c r="D36" s="76"/>
      <c r="E36" s="75" t="s">
        <v>288</v>
      </c>
      <c r="F36" s="4"/>
      <c r="G36" s="84" t="s">
        <v>286</v>
      </c>
      <c r="H36" s="241"/>
      <c r="I36" s="242"/>
      <c r="J36" s="242"/>
      <c r="K36" s="242"/>
      <c r="L36" s="243"/>
    </row>
    <row r="37" spans="1:12" ht="10" customHeight="1" x14ac:dyDescent="0.3">
      <c r="A37" s="247" t="s">
        <v>294</v>
      </c>
      <c r="B37" s="82" t="s">
        <v>293</v>
      </c>
      <c r="C37" s="76"/>
      <c r="D37" s="76"/>
      <c r="E37" s="75" t="s">
        <v>292</v>
      </c>
      <c r="F37" s="4"/>
      <c r="G37" s="217" t="s">
        <v>282</v>
      </c>
      <c r="H37" s="218"/>
      <c r="I37" s="76"/>
      <c r="J37" s="76"/>
      <c r="K37" s="231" t="s">
        <v>281</v>
      </c>
      <c r="L37" s="232"/>
    </row>
    <row r="38" spans="1:12" ht="11.15" customHeight="1" x14ac:dyDescent="0.3">
      <c r="A38" s="251"/>
      <c r="B38" s="82" t="s">
        <v>291</v>
      </c>
      <c r="C38" s="79" t="s">
        <v>290</v>
      </c>
      <c r="D38" s="76"/>
      <c r="E38" s="83">
        <v>1.6</v>
      </c>
      <c r="F38" s="4"/>
      <c r="G38" s="217" t="s">
        <v>280</v>
      </c>
      <c r="H38" s="218"/>
      <c r="I38" s="78" t="s">
        <v>279</v>
      </c>
      <c r="J38" s="76"/>
      <c r="K38" s="219">
        <v>24</v>
      </c>
      <c r="L38" s="220"/>
    </row>
    <row r="39" spans="1:12" ht="10" customHeight="1" x14ac:dyDescent="0.3">
      <c r="A39" s="248"/>
      <c r="B39" s="82" t="s">
        <v>289</v>
      </c>
      <c r="C39" s="76"/>
      <c r="D39" s="76"/>
      <c r="E39" s="75" t="s">
        <v>288</v>
      </c>
      <c r="F39" s="4"/>
      <c r="G39" s="217" t="s">
        <v>287</v>
      </c>
      <c r="H39" s="218"/>
      <c r="I39" s="81" t="s">
        <v>284</v>
      </c>
      <c r="J39" s="76"/>
      <c r="K39" s="80">
        <v>280</v>
      </c>
      <c r="L39" s="80">
        <v>330</v>
      </c>
    </row>
    <row r="40" spans="1:12" ht="10" customHeight="1" x14ac:dyDescent="0.3">
      <c r="A40" s="223" t="s">
        <v>286</v>
      </c>
      <c r="B40" s="224"/>
      <c r="C40" s="224"/>
      <c r="D40" s="224"/>
      <c r="E40" s="225"/>
      <c r="F40" s="4"/>
      <c r="G40" s="217" t="s">
        <v>285</v>
      </c>
      <c r="H40" s="218"/>
      <c r="I40" s="81" t="s">
        <v>284</v>
      </c>
      <c r="J40" s="76"/>
      <c r="K40" s="75" t="s">
        <v>283</v>
      </c>
      <c r="L40" s="80">
        <v>400</v>
      </c>
    </row>
    <row r="41" spans="1:12" ht="10" customHeight="1" x14ac:dyDescent="0.3">
      <c r="A41" s="244" t="s">
        <v>282</v>
      </c>
      <c r="B41" s="245"/>
      <c r="C41" s="76"/>
      <c r="D41" s="76"/>
      <c r="E41" s="75" t="s">
        <v>281</v>
      </c>
      <c r="F41" s="4"/>
      <c r="G41" s="223" t="s">
        <v>272</v>
      </c>
      <c r="H41" s="224"/>
      <c r="I41" s="224"/>
      <c r="J41" s="224"/>
      <c r="K41" s="224"/>
      <c r="L41" s="225"/>
    </row>
    <row r="42" spans="1:12" ht="11.15" customHeight="1" x14ac:dyDescent="0.3">
      <c r="A42" s="244" t="s">
        <v>280</v>
      </c>
      <c r="B42" s="245"/>
      <c r="C42" s="78" t="s">
        <v>279</v>
      </c>
      <c r="D42" s="76"/>
      <c r="E42" s="80">
        <v>24</v>
      </c>
      <c r="F42" s="4"/>
      <c r="G42" s="217" t="s">
        <v>278</v>
      </c>
      <c r="H42" s="218"/>
      <c r="I42" s="76"/>
      <c r="J42" s="76"/>
      <c r="K42" s="233" t="s">
        <v>267</v>
      </c>
      <c r="L42" s="234"/>
    </row>
    <row r="43" spans="1:12" ht="10" customHeight="1" x14ac:dyDescent="0.3">
      <c r="A43" s="244" t="s">
        <v>277</v>
      </c>
      <c r="B43" s="245"/>
      <c r="C43" s="78" t="s">
        <v>276</v>
      </c>
      <c r="D43" s="76"/>
      <c r="E43" s="80">
        <v>140</v>
      </c>
      <c r="F43" s="4"/>
      <c r="G43" s="217" t="s">
        <v>275</v>
      </c>
      <c r="H43" s="218"/>
      <c r="I43" s="76"/>
      <c r="J43" s="76"/>
      <c r="K43" s="75" t="s">
        <v>274</v>
      </c>
      <c r="L43" s="75" t="s">
        <v>273</v>
      </c>
    </row>
    <row r="44" spans="1:12" ht="10" customHeight="1" x14ac:dyDescent="0.3">
      <c r="A44" s="223" t="s">
        <v>272</v>
      </c>
      <c r="B44" s="224"/>
      <c r="C44" s="224"/>
      <c r="D44" s="224"/>
      <c r="E44" s="225"/>
      <c r="F44" s="4"/>
      <c r="G44" s="217" t="s">
        <v>263</v>
      </c>
      <c r="H44" s="218"/>
      <c r="I44" s="79" t="s">
        <v>271</v>
      </c>
      <c r="J44" s="76"/>
      <c r="K44" s="75" t="s">
        <v>270</v>
      </c>
      <c r="L44" s="75" t="s">
        <v>269</v>
      </c>
    </row>
    <row r="45" spans="1:12" ht="11.15" customHeight="1" x14ac:dyDescent="0.3">
      <c r="A45" s="244" t="s">
        <v>268</v>
      </c>
      <c r="B45" s="245"/>
      <c r="C45" s="76"/>
      <c r="D45" s="76"/>
      <c r="E45" s="75" t="s">
        <v>267</v>
      </c>
      <c r="F45" s="4"/>
    </row>
    <row r="46" spans="1:12" ht="10" customHeight="1" x14ac:dyDescent="0.3">
      <c r="A46" s="244" t="s">
        <v>266</v>
      </c>
      <c r="B46" s="245"/>
      <c r="C46" s="78" t="s">
        <v>265</v>
      </c>
      <c r="D46" s="76"/>
      <c r="E46" s="75" t="s">
        <v>264</v>
      </c>
      <c r="F46" s="4"/>
    </row>
    <row r="47" spans="1:12" ht="10.5" customHeight="1" x14ac:dyDescent="0.3">
      <c r="A47" s="244" t="s">
        <v>263</v>
      </c>
      <c r="B47" s="245"/>
      <c r="C47" s="77" t="s">
        <v>262</v>
      </c>
      <c r="D47" s="76"/>
      <c r="E47" s="75" t="s">
        <v>261</v>
      </c>
      <c r="F47" s="4"/>
    </row>
    <row r="48" spans="1:12" ht="16.5" customHeight="1" x14ac:dyDescent="0.2">
      <c r="A48" s="246" t="s">
        <v>260</v>
      </c>
      <c r="B48" s="246"/>
      <c r="C48" s="246"/>
      <c r="D48" s="246"/>
      <c r="E48" s="246"/>
      <c r="F48" s="246"/>
    </row>
  </sheetData>
  <mergeCells count="95">
    <mergeCell ref="A1:B1"/>
    <mergeCell ref="A2:E2"/>
    <mergeCell ref="A3:B3"/>
    <mergeCell ref="A4:B4"/>
    <mergeCell ref="A17:A19"/>
    <mergeCell ref="A5:B5"/>
    <mergeCell ref="A6:A7"/>
    <mergeCell ref="A8:A9"/>
    <mergeCell ref="A10:B10"/>
    <mergeCell ref="A11:B11"/>
    <mergeCell ref="A20:B20"/>
    <mergeCell ref="A21:B21"/>
    <mergeCell ref="A22:B22"/>
    <mergeCell ref="A23:B23"/>
    <mergeCell ref="A12:B12"/>
    <mergeCell ref="A13:E13"/>
    <mergeCell ref="A14:B14"/>
    <mergeCell ref="A15:B15"/>
    <mergeCell ref="A16:B16"/>
    <mergeCell ref="A31:B31"/>
    <mergeCell ref="A32:B32"/>
    <mergeCell ref="A33:E33"/>
    <mergeCell ref="A34:A36"/>
    <mergeCell ref="A37:A39"/>
    <mergeCell ref="A24:A25"/>
    <mergeCell ref="A26:B26"/>
    <mergeCell ref="A27:B27"/>
    <mergeCell ref="A28:A29"/>
    <mergeCell ref="A30:E30"/>
    <mergeCell ref="A47:B47"/>
    <mergeCell ref="A48:F48"/>
    <mergeCell ref="A40:E40"/>
    <mergeCell ref="A41:B41"/>
    <mergeCell ref="A42:B42"/>
    <mergeCell ref="A43:B43"/>
    <mergeCell ref="A44:E44"/>
    <mergeCell ref="A46:B46"/>
    <mergeCell ref="G40:H40"/>
    <mergeCell ref="G41:L41"/>
    <mergeCell ref="G42:H42"/>
    <mergeCell ref="K42:L42"/>
    <mergeCell ref="A45:B45"/>
    <mergeCell ref="G44:H44"/>
    <mergeCell ref="G43:H43"/>
    <mergeCell ref="G39:H39"/>
    <mergeCell ref="G30:G32"/>
    <mergeCell ref="K30:L30"/>
    <mergeCell ref="K31:L31"/>
    <mergeCell ref="K32:L32"/>
    <mergeCell ref="G33:G35"/>
    <mergeCell ref="K33:L33"/>
    <mergeCell ref="K34:L34"/>
    <mergeCell ref="K35:L35"/>
    <mergeCell ref="H36:L36"/>
    <mergeCell ref="G37:H37"/>
    <mergeCell ref="K37:L37"/>
    <mergeCell ref="G38:H38"/>
    <mergeCell ref="K38:L38"/>
    <mergeCell ref="G27:G29"/>
    <mergeCell ref="K27:L27"/>
    <mergeCell ref="K28:L28"/>
    <mergeCell ref="K29:L29"/>
    <mergeCell ref="G18:H18"/>
    <mergeCell ref="K18:L18"/>
    <mergeCell ref="G19:G20"/>
    <mergeCell ref="K19:L19"/>
    <mergeCell ref="K20:L20"/>
    <mergeCell ref="G21:H21"/>
    <mergeCell ref="K21:L21"/>
    <mergeCell ref="G22:H22"/>
    <mergeCell ref="G23:L23"/>
    <mergeCell ref="G24:H24"/>
    <mergeCell ref="G25:H25"/>
    <mergeCell ref="G26:L26"/>
    <mergeCell ref="G15:G17"/>
    <mergeCell ref="K17:L17"/>
    <mergeCell ref="G7:H7"/>
    <mergeCell ref="G8:H8"/>
    <mergeCell ref="K8:L8"/>
    <mergeCell ref="G9:H9"/>
    <mergeCell ref="K9:L9"/>
    <mergeCell ref="G10:H10"/>
    <mergeCell ref="G11:H11"/>
    <mergeCell ref="G12:L12"/>
    <mergeCell ref="G13:H13"/>
    <mergeCell ref="G14:H14"/>
    <mergeCell ref="K14:L14"/>
    <mergeCell ref="G5:H5"/>
    <mergeCell ref="G6:H6"/>
    <mergeCell ref="K6:L6"/>
    <mergeCell ref="G1:H1"/>
    <mergeCell ref="G2:L2"/>
    <mergeCell ref="G3:H3"/>
    <mergeCell ref="G4:H4"/>
    <mergeCell ref="K4:L4"/>
  </mergeCells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451E1-6A3A-459D-9FA5-E918F1CF7781}">
  <dimension ref="A1"/>
  <sheetViews>
    <sheetView workbookViewId="0">
      <selection activeCell="O74" sqref="O74"/>
    </sheetView>
  </sheetViews>
  <sheetFormatPr defaultRowHeight="11" x14ac:dyDescent="0.2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カタログDat</vt:lpstr>
      <vt:lpstr>自力入力Dat</vt:lpstr>
      <vt:lpstr>Sheet1</vt:lpstr>
      <vt:lpstr>リーチ型T社カタログ</vt:lpstr>
      <vt:lpstr>カウンター型３輪T社カタログ</vt:lpstr>
      <vt:lpstr>カウンター型４輪T社カタログ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2024-06-10T07:11:07Z</dcterms:created>
  <dcterms:modified xsi:type="dcterms:W3CDTF">2025-09-17T09:58:15Z</dcterms:modified>
</cp:coreProperties>
</file>